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M-DAF\DAF-ACHATS\PAM\1- MARCHES\2026\1 - Marchés en cours de préparation\MAPA\2026-124_ Travaux réamanégament batiment administratif VDG\2_DCE\PREP\MOE vu SC\Transmis MOE V3\"/>
    </mc:Choice>
  </mc:AlternateContent>
  <xr:revisionPtr revIDLastSave="0" documentId="13_ncr:1_{97AA6F56-6816-433B-A908-EC198AC721FA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TF phase 1" sheetId="1" r:id="rId1"/>
    <sheet name="TF phase 2" sheetId="11" r:id="rId2"/>
    <sheet name="TOp 1 phase 3" sheetId="15" r:id="rId3"/>
    <sheet name="Top 2 phase 4" sheetId="12" r:id="rId4"/>
    <sheet name="TOTAL GENERAL" sheetId="7" r:id="rId5"/>
  </sheets>
  <definedNames>
    <definedName name="_xlnm.Print_Titles" localSheetId="0">'TF phase 1'!$1:$6</definedName>
    <definedName name="_xlnm.Print_Titles" localSheetId="1">'TF phase 2'!$2:$7</definedName>
    <definedName name="_xlnm.Print_Titles" localSheetId="2">'TOp 1 phase 3'!$2:$7</definedName>
    <definedName name="_xlnm.Print_Titles" localSheetId="3">'Top 2 phase 4'!$2:$7</definedName>
    <definedName name="_xlnm.Print_Titles" localSheetId="4">'TOTAL GENERAL'!$2:$7</definedName>
    <definedName name="_xlnm.Print_Area" localSheetId="0">'TF phase 1'!$A$1:$L$84</definedName>
    <definedName name="_xlnm.Print_Area" localSheetId="1">'TF phase 2'!$A$1:$L$79</definedName>
    <definedName name="_xlnm.Print_Area" localSheetId="2">'TOp 1 phase 3'!$A$1:$L$81</definedName>
    <definedName name="_xlnm.Print_Area" localSheetId="3">'Top 2 phase 4'!$A$1:$L$77</definedName>
    <definedName name="_xlnm.Print_Area" localSheetId="4">'TOTAL GENERAL'!$A$2:$L$15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7" i="12" l="1"/>
  <c r="L76" i="12"/>
  <c r="L75" i="12"/>
  <c r="L42" i="12"/>
  <c r="L7" i="12"/>
  <c r="L84" i="1"/>
  <c r="L83" i="1"/>
  <c r="L79" i="11"/>
  <c r="L78" i="11"/>
  <c r="L77" i="11"/>
  <c r="L81" i="15"/>
  <c r="L80" i="15"/>
  <c r="L79" i="15"/>
  <c r="L45" i="15"/>
  <c r="L7" i="15"/>
  <c r="L43" i="11"/>
  <c r="L48" i="1"/>
  <c r="L7" i="11"/>
  <c r="L82" i="1"/>
  <c r="L7" i="1"/>
  <c r="G3" i="12"/>
  <c r="G3" i="15"/>
  <c r="G3" i="11"/>
  <c r="G3" i="1"/>
  <c r="F77" i="15"/>
  <c r="F75" i="11"/>
  <c r="F80" i="1"/>
  <c r="F20" i="11"/>
  <c r="A20" i="11"/>
  <c r="F73" i="12"/>
  <c r="F72" i="12"/>
  <c r="F76" i="15"/>
  <c r="F75" i="15"/>
  <c r="F74" i="11"/>
  <c r="F73" i="11"/>
  <c r="F79" i="1"/>
  <c r="F78" i="1"/>
  <c r="A44" i="1"/>
  <c r="A45" i="1"/>
  <c r="F43" i="1"/>
  <c r="A43" i="1"/>
  <c r="F42" i="1"/>
  <c r="A42" i="1"/>
  <c r="A42" i="11"/>
  <c r="F42" i="11"/>
  <c r="F46" i="12"/>
  <c r="F49" i="15"/>
  <c r="F47" i="11"/>
  <c r="F52" i="1"/>
  <c r="F56" i="11"/>
  <c r="F61" i="1"/>
  <c r="F55" i="12"/>
  <c r="F58" i="15"/>
  <c r="G11" i="7"/>
  <c r="G10" i="7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A62" i="15"/>
  <c r="F61" i="15"/>
  <c r="A61" i="15"/>
  <c r="F60" i="15"/>
  <c r="A60" i="15"/>
  <c r="F59" i="15"/>
  <c r="A59" i="15"/>
  <c r="F57" i="15"/>
  <c r="A57" i="15"/>
  <c r="F56" i="15"/>
  <c r="A56" i="15"/>
  <c r="F55" i="15"/>
  <c r="A55" i="15"/>
  <c r="F54" i="15"/>
  <c r="A54" i="15"/>
  <c r="F53" i="15"/>
  <c r="A53" i="15"/>
  <c r="F52" i="15"/>
  <c r="A52" i="15"/>
  <c r="F51" i="15"/>
  <c r="A51" i="15"/>
  <c r="F50" i="15"/>
  <c r="A50" i="15"/>
  <c r="F48" i="15"/>
  <c r="A48" i="15"/>
  <c r="F47" i="15"/>
  <c r="A47" i="15"/>
  <c r="F46" i="15"/>
  <c r="A46" i="15"/>
  <c r="F45" i="15"/>
  <c r="F44" i="15"/>
  <c r="A44" i="15"/>
  <c r="F43" i="15"/>
  <c r="A43" i="15"/>
  <c r="F42" i="15"/>
  <c r="A42" i="15"/>
  <c r="F41" i="15"/>
  <c r="A41" i="15"/>
  <c r="F40" i="15"/>
  <c r="A40" i="15"/>
  <c r="F39" i="15"/>
  <c r="A39" i="15"/>
  <c r="F38" i="15"/>
  <c r="A38" i="15"/>
  <c r="F37" i="15"/>
  <c r="A37" i="15"/>
  <c r="F36" i="15"/>
  <c r="A36" i="15"/>
  <c r="F35" i="15"/>
  <c r="A35" i="15"/>
  <c r="F34" i="15"/>
  <c r="A34" i="15"/>
  <c r="F33" i="15"/>
  <c r="F32" i="15"/>
  <c r="A32" i="15"/>
  <c r="F31" i="15"/>
  <c r="A31" i="15"/>
  <c r="F30" i="15"/>
  <c r="A30" i="15"/>
  <c r="F29" i="15"/>
  <c r="A29" i="15"/>
  <c r="F28" i="15"/>
  <c r="A28" i="15"/>
  <c r="F27" i="15"/>
  <c r="A27" i="15"/>
  <c r="F26" i="15"/>
  <c r="A26" i="15"/>
  <c r="F25" i="15"/>
  <c r="A25" i="15"/>
  <c r="F24" i="15"/>
  <c r="A24" i="15"/>
  <c r="F23" i="15"/>
  <c r="A23" i="15"/>
  <c r="F22" i="15"/>
  <c r="A22" i="15"/>
  <c r="F21" i="15"/>
  <c r="A21" i="15"/>
  <c r="F20" i="15"/>
  <c r="A20" i="15"/>
  <c r="F19" i="15"/>
  <c r="A19" i="15"/>
  <c r="F18" i="15"/>
  <c r="A18" i="15"/>
  <c r="F17" i="15"/>
  <c r="A17" i="15"/>
  <c r="F16" i="15"/>
  <c r="A16" i="15"/>
  <c r="F15" i="15"/>
  <c r="A15" i="15"/>
  <c r="F14" i="15"/>
  <c r="A14" i="15"/>
  <c r="F13" i="15"/>
  <c r="A13" i="15"/>
  <c r="F12" i="15"/>
  <c r="A12" i="15"/>
  <c r="F11" i="15"/>
  <c r="A11" i="15"/>
  <c r="F10" i="15"/>
  <c r="A10" i="15"/>
  <c r="F9" i="15"/>
  <c r="A9" i="15"/>
  <c r="F8" i="15"/>
  <c r="A8" i="15"/>
  <c r="A47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4" i="1"/>
  <c r="F53" i="1"/>
  <c r="F51" i="1"/>
  <c r="F50" i="1"/>
  <c r="F49" i="1"/>
  <c r="F48" i="1"/>
  <c r="F46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4" i="12"/>
  <c r="F53" i="12"/>
  <c r="F52" i="12"/>
  <c r="F51" i="12"/>
  <c r="F50" i="12"/>
  <c r="F49" i="12"/>
  <c r="F48" i="12"/>
  <c r="F47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5" i="11"/>
  <c r="F54" i="11"/>
  <c r="F53" i="11"/>
  <c r="F52" i="11"/>
  <c r="F51" i="11"/>
  <c r="F50" i="11"/>
  <c r="F49" i="11"/>
  <c r="F48" i="11"/>
  <c r="F46" i="11"/>
  <c r="F45" i="11"/>
  <c r="F44" i="11"/>
  <c r="F4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G9" i="7"/>
  <c r="A19" i="11"/>
  <c r="A59" i="12"/>
  <c r="A58" i="12"/>
  <c r="A57" i="12"/>
  <c r="A56" i="12"/>
  <c r="A54" i="12"/>
  <c r="A53" i="12"/>
  <c r="A52" i="12"/>
  <c r="A51" i="12"/>
  <c r="A50" i="12"/>
  <c r="A49" i="12"/>
  <c r="A48" i="12"/>
  <c r="A47" i="12"/>
  <c r="A45" i="12"/>
  <c r="A44" i="12"/>
  <c r="A43" i="12"/>
  <c r="A41" i="12"/>
  <c r="A40" i="12"/>
  <c r="A39" i="12"/>
  <c r="A38" i="12"/>
  <c r="A37" i="12"/>
  <c r="A36" i="12"/>
  <c r="A35" i="12"/>
  <c r="A34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60" i="11"/>
  <c r="A59" i="11"/>
  <c r="A58" i="11"/>
  <c r="A57" i="11"/>
  <c r="A55" i="11"/>
  <c r="A54" i="11"/>
  <c r="A53" i="11"/>
  <c r="A52" i="11"/>
  <c r="A51" i="11"/>
  <c r="A50" i="11"/>
  <c r="A49" i="11"/>
  <c r="A48" i="11"/>
  <c r="A46" i="11"/>
  <c r="A45" i="11"/>
  <c r="A44" i="11"/>
  <c r="A41" i="11"/>
  <c r="A40" i="11"/>
  <c r="A39" i="11"/>
  <c r="A38" i="11"/>
  <c r="A37" i="11"/>
  <c r="A36" i="11"/>
  <c r="A35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18" i="11"/>
  <c r="A17" i="11"/>
  <c r="A16" i="11"/>
  <c r="A15" i="11"/>
  <c r="A14" i="11"/>
  <c r="A13" i="11"/>
  <c r="A12" i="11"/>
  <c r="A11" i="11"/>
  <c r="A10" i="11"/>
  <c r="A9" i="11"/>
  <c r="A8" i="11"/>
  <c r="A28" i="1"/>
  <c r="A29" i="1"/>
  <c r="A30" i="1"/>
  <c r="G8" i="7" l="1"/>
  <c r="L9" i="7" l="1"/>
  <c r="A38" i="1"/>
  <c r="A37" i="1"/>
  <c r="L11" i="7" l="1"/>
  <c r="L10" i="7"/>
  <c r="K3" i="7"/>
  <c r="J3" i="7"/>
  <c r="G3" i="7"/>
  <c r="A25" i="1" l="1"/>
  <c r="A46" i="1" l="1"/>
  <c r="A41" i="1"/>
  <c r="A40" i="1"/>
  <c r="A39" i="1"/>
  <c r="A36" i="1"/>
  <c r="A35" i="1"/>
  <c r="A34" i="1"/>
  <c r="A32" i="1"/>
  <c r="A31" i="1"/>
  <c r="A27" i="1"/>
  <c r="A26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53" i="1" l="1"/>
  <c r="A63" i="1"/>
  <c r="A62" i="1"/>
  <c r="A51" i="1"/>
  <c r="A50" i="1"/>
  <c r="A59" i="1"/>
  <c r="A58" i="1"/>
  <c r="A64" i="1"/>
  <c r="A56" i="1"/>
  <c r="A60" i="1"/>
  <c r="A49" i="1"/>
  <c r="A57" i="1"/>
  <c r="A65" i="1"/>
  <c r="A55" i="1"/>
  <c r="A54" i="1"/>
  <c r="L8" i="7" l="1"/>
  <c r="L13" i="7" s="1"/>
  <c r="L14" i="7" l="1"/>
  <c r="L15" i="7" s="1"/>
  <c r="G2" i="7"/>
</calcChain>
</file>

<file path=xl/sharedStrings.xml><?xml version="1.0" encoding="utf-8"?>
<sst xmlns="http://schemas.openxmlformats.org/spreadsheetml/2006/main" count="536" uniqueCount="113">
  <si>
    <t>Installation de chantier</t>
  </si>
  <si>
    <t>P/U</t>
  </si>
  <si>
    <t>P Total €HT</t>
  </si>
  <si>
    <t>Installation électrique de chantier (coffrets, éclairage, etc.)</t>
  </si>
  <si>
    <t>Dépose - adaptations de l'existant</t>
  </si>
  <si>
    <t xml:space="preserve">Dépose et évacuation des éléments abandonnés </t>
  </si>
  <si>
    <t>Protection et sécurisation des éléments conservés</t>
  </si>
  <si>
    <t>Source d'installation électrique</t>
  </si>
  <si>
    <t>Mise à la terre</t>
  </si>
  <si>
    <t>Vérification et amélioration Prise de Terre existante</t>
  </si>
  <si>
    <t>Liaisons équipotentielles</t>
  </si>
  <si>
    <t>Tableaux et coffrets électriques</t>
  </si>
  <si>
    <t>Cheminement CFO</t>
  </si>
  <si>
    <t>Chemin de câbles principaux</t>
  </si>
  <si>
    <t>Chemin de câbles secondaires</t>
  </si>
  <si>
    <t>Câblage CFO</t>
  </si>
  <si>
    <t>Petites sections (5G2,5 - 5G1,5)</t>
  </si>
  <si>
    <t>Petites sections (3G2,5 - 3G1,5)</t>
  </si>
  <si>
    <t>Eclairage</t>
  </si>
  <si>
    <t>Eclairage de sécurité</t>
  </si>
  <si>
    <t>BAES évacuation</t>
  </si>
  <si>
    <t>Télécommande de mise au repos</t>
  </si>
  <si>
    <t>Appareillage</t>
  </si>
  <si>
    <t>Commandes d'éclairages simples (SA, VV, BP, IG)</t>
  </si>
  <si>
    <t>Détecteurs de mouvements</t>
  </si>
  <si>
    <t>Alimentations spécifiques</t>
  </si>
  <si>
    <t>COURANTS FAIBLES</t>
  </si>
  <si>
    <t>VDI</t>
  </si>
  <si>
    <t>Répartiteurs informatiques</t>
  </si>
  <si>
    <t>Cheminements</t>
  </si>
  <si>
    <t>Chemins de câbles principaux</t>
  </si>
  <si>
    <t>Chemins de câbles secondaires</t>
  </si>
  <si>
    <t>Câblage de distribution Ethernet</t>
  </si>
  <si>
    <t>Cordons de brassage et de station</t>
  </si>
  <si>
    <t>Prises terminales RJ45</t>
  </si>
  <si>
    <t>Recette informatique</t>
  </si>
  <si>
    <t>Recette cuivre prises terminales et en baies</t>
  </si>
  <si>
    <t>Suppression de l'ancienne installation VDI</t>
  </si>
  <si>
    <t>Suppression des câblages et appareillages existants</t>
  </si>
  <si>
    <t>SSI</t>
  </si>
  <si>
    <t>Déclencheur manuel d'alarme incendie (DM)</t>
  </si>
  <si>
    <t>Diffuseur sonore d'alarme incendie (DS)</t>
  </si>
  <si>
    <t>Diffuseur lumineux d'alarme incendie (DL)</t>
  </si>
  <si>
    <t>Câblage</t>
  </si>
  <si>
    <t>Câble détection</t>
  </si>
  <si>
    <t>Câble puissance mise en sécurité</t>
  </si>
  <si>
    <t>Mise en service paramétrage, essais, formation des utilisateurs</t>
  </si>
  <si>
    <t>COURANTS FORTS</t>
  </si>
  <si>
    <t>ens</t>
  </si>
  <si>
    <t>ml</t>
  </si>
  <si>
    <t>U</t>
  </si>
  <si>
    <t>TOTAL GENERAL € HT</t>
  </si>
  <si>
    <t>T.V.A 20%</t>
  </si>
  <si>
    <t>TOTAL GENERAL TTC</t>
  </si>
  <si>
    <t>N°/ref CCTP</t>
  </si>
  <si>
    <t>Désignation Poste</t>
  </si>
  <si>
    <t>Unité</t>
  </si>
  <si>
    <t>Asservissements DAS</t>
  </si>
  <si>
    <t>Adaptation SR (ajout panneaux de brassage et équipements divers si nécessaire)</t>
  </si>
  <si>
    <t>Ref :</t>
  </si>
  <si>
    <t>Raccordement des TD et coffrets</t>
  </si>
  <si>
    <t>Goulotte PVC 3 compartiments</t>
  </si>
  <si>
    <t>Qté ent</t>
  </si>
  <si>
    <t>câble Ethernet 1x4p classe E cat.7 F/FTP 100 Ohms</t>
  </si>
  <si>
    <t>Cordon de brassage 1x4p cat.7 F/FTP 100 Ohms - 1m</t>
  </si>
  <si>
    <t>Démantèlement de l'existant (SSI complet yc câblage)</t>
  </si>
  <si>
    <t>TOTAL GENERAL</t>
  </si>
  <si>
    <t>PC 230V 2P+T PTI rouge sans détrompeur (circuit spécifique)</t>
  </si>
  <si>
    <t>PC 230V 2P+T PTI blanche banalisée</t>
  </si>
  <si>
    <t>PC 230V 2P+T service / ménage</t>
  </si>
  <si>
    <t>Déplacement RIE et aménagement Rdc et R-1</t>
  </si>
  <si>
    <t>ANSM</t>
  </si>
  <si>
    <t>3i.25.05.17</t>
  </si>
  <si>
    <t>TD de zone complet (TD-B-Rdc-Nord)</t>
  </si>
  <si>
    <t>BAES Ambiance</t>
  </si>
  <si>
    <t>Alim départs cuisine mono 10 - 16A</t>
  </si>
  <si>
    <t>Alim départs cuisine tétra 20 - 32A</t>
  </si>
  <si>
    <t xml:space="preserve">Adaptations ECS + CMSI </t>
  </si>
  <si>
    <t>Détecteur automatique incendie (DA)</t>
  </si>
  <si>
    <t>TD de zone complet (TD-Cuisine)</t>
  </si>
  <si>
    <t>TD de zone complet (TD-B-Rdc-Centre)</t>
  </si>
  <si>
    <t>Lot 3 : Electricité CFO - cfa</t>
  </si>
  <si>
    <t>Alim réfrigérateur / congélateur</t>
  </si>
  <si>
    <t>Cordons de brassage</t>
  </si>
  <si>
    <t>Lot 2 : CVC - Plomberie</t>
  </si>
  <si>
    <t>PM</t>
  </si>
  <si>
    <t>Rocades – Liaisons opérateurs Telecom</t>
  </si>
  <si>
    <t>Point de connexion VDI</t>
  </si>
  <si>
    <t>Alim VMC (CR1-C1)</t>
  </si>
  <si>
    <t>Alim CTA</t>
  </si>
  <si>
    <t>Alim TD clim (73kW foisonné à 0,4 - soit 30kW)</t>
  </si>
  <si>
    <t>Sûreté et cfa divers</t>
  </si>
  <si>
    <t>Adaptation des équipements et réseaux existants</t>
  </si>
  <si>
    <t>TD de zone complet (TD-B-R-1 Centre)</t>
  </si>
  <si>
    <t>TD de zone complet (TD-B-R-1 Nord)</t>
  </si>
  <si>
    <t>T1 Pavé lumineux 600x600 LED 30W DALI</t>
  </si>
  <si>
    <t>T2 Downlight LED 18W</t>
  </si>
  <si>
    <t>T3 Réglette LED 30W étanche spécial hygiène</t>
  </si>
  <si>
    <t>Câblage porte sous contrôle d'accès</t>
  </si>
  <si>
    <t>DPGF Lot 3 - Electricité CFO-cfa</t>
  </si>
  <si>
    <r>
      <t>Tranche Ferme - Phase 1 au Rdc</t>
    </r>
    <r>
      <rPr>
        <sz val="7"/>
        <color theme="3"/>
        <rFont val="Century Gothic"/>
        <family val="2"/>
        <scheme val="minor"/>
      </rPr>
      <t xml:space="preserve">
</t>
    </r>
  </si>
  <si>
    <r>
      <t>Tranche Ferme - Phase 2 au R-1</t>
    </r>
    <r>
      <rPr>
        <sz val="7"/>
        <color theme="3"/>
        <rFont val="Century Gothic"/>
        <family val="2"/>
        <scheme val="minor"/>
      </rPr>
      <t xml:space="preserve">
</t>
    </r>
  </si>
  <si>
    <t>Tranche Optionnelle 1 - Phase 3 - Aménagement cuisine, salle de restaurant</t>
  </si>
  <si>
    <r>
      <t>Tranche Optionnelle 2 - Phase 4 au Rdc</t>
    </r>
    <r>
      <rPr>
        <sz val="7"/>
        <color theme="3"/>
        <rFont val="Century Gothic"/>
        <family val="2"/>
        <scheme val="minor"/>
      </rPr>
      <t xml:space="preserve">
</t>
    </r>
  </si>
  <si>
    <t>TOTAL GENERAL TTC - TF phase 1</t>
  </si>
  <si>
    <t>Ind.4</t>
  </si>
  <si>
    <t>TOTAL GENERAL € HT - TF phase 2</t>
  </si>
  <si>
    <t>TOTAL GENERAL TTC - TF phase 2</t>
  </si>
  <si>
    <t>TOTAL GENERAL € HT - Top 1 phase 3</t>
  </si>
  <si>
    <t>TOTAL GENERAL TTC - Top 1 phase 3</t>
  </si>
  <si>
    <t>TOTAL GENERAL € HT - Top 2 phase 4</t>
  </si>
  <si>
    <t>TOTAL GENERAL TTC - Top 2 phase 4</t>
  </si>
  <si>
    <t>TOTAL GENERAL € HT - TF phase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</si>
</sst>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entury Gothic"/>
      <family val="2"/>
      <scheme val="minor"/>
    </font>
    <font>
      <sz val="10"/>
      <color theme="1"/>
      <name val="Century Gothic"/>
      <family val="2"/>
      <scheme val="minor"/>
    </font>
    <font>
      <b/>
      <sz val="8"/>
      <color theme="3"/>
      <name val="Century Gothic"/>
      <family val="2"/>
      <scheme val="minor"/>
    </font>
    <font>
      <sz val="8"/>
      <color theme="1"/>
      <name val="Century Gothic"/>
      <family val="2"/>
      <scheme val="minor"/>
    </font>
    <font>
      <b/>
      <sz val="8"/>
      <color theme="0"/>
      <name val="Century Gothic"/>
      <family val="2"/>
      <scheme val="minor"/>
    </font>
    <font>
      <b/>
      <sz val="8"/>
      <color theme="1"/>
      <name val="Century Gothic"/>
      <family val="2"/>
      <scheme val="minor"/>
    </font>
    <font>
      <sz val="10"/>
      <color theme="0"/>
      <name val="Century Gothic"/>
      <family val="2"/>
      <scheme val="minor"/>
    </font>
    <font>
      <sz val="10"/>
      <color theme="0"/>
      <name val="Century Gothic"/>
      <family val="2"/>
    </font>
    <font>
      <b/>
      <u/>
      <sz val="7"/>
      <color theme="3"/>
      <name val="Century Gothic"/>
      <family val="2"/>
      <scheme val="minor"/>
    </font>
    <font>
      <sz val="7"/>
      <color theme="3"/>
      <name val="Century Gothic"/>
      <family val="2"/>
      <scheme val="minor"/>
    </font>
    <font>
      <sz val="7"/>
      <color theme="1"/>
      <name val="Century Gothic"/>
      <family val="2"/>
      <scheme val="minor"/>
    </font>
    <font>
      <sz val="9"/>
      <color theme="0"/>
      <name val="Century Gothic"/>
      <family val="2"/>
      <scheme val="minor"/>
    </font>
    <font>
      <b/>
      <sz val="8"/>
      <color theme="2" tint="-0.249977111117893"/>
      <name val="Century Gothic"/>
      <family val="2"/>
      <scheme val="minor"/>
    </font>
    <font>
      <sz val="8"/>
      <color theme="2" tint="-0.249977111117893"/>
      <name val="Century Gothic"/>
      <family val="2"/>
      <scheme val="minor"/>
    </font>
    <font>
      <b/>
      <sz val="7"/>
      <color theme="3"/>
      <name val="Century Gothic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A00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horizontal="center" vertical="top"/>
    </xf>
    <xf numFmtId="0" fontId="3" fillId="0" borderId="2" xfId="0" applyFont="1" applyBorder="1"/>
    <xf numFmtId="0" fontId="4" fillId="4" borderId="2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indent="1"/>
    </xf>
    <xf numFmtId="0" fontId="3" fillId="5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6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vertical="top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vertical="top"/>
    </xf>
    <xf numFmtId="0" fontId="4" fillId="6" borderId="0" xfId="0" applyFont="1" applyFill="1" applyAlignment="1">
      <alignment horizontal="left" vertical="top"/>
    </xf>
    <xf numFmtId="0" fontId="4" fillId="4" borderId="2" xfId="0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4" fontId="3" fillId="3" borderId="2" xfId="0" applyNumberFormat="1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vertical="top"/>
    </xf>
    <xf numFmtId="0" fontId="3" fillId="5" borderId="2" xfId="0" applyFont="1" applyFill="1" applyBorder="1" applyAlignment="1">
      <alignment horizontal="right" vertical="top"/>
    </xf>
    <xf numFmtId="4" fontId="3" fillId="5" borderId="2" xfId="0" applyNumberFormat="1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4" fontId="4" fillId="6" borderId="2" xfId="0" applyNumberFormat="1" applyFont="1" applyFill="1" applyBorder="1" applyAlignment="1">
      <alignment horizontal="right" vertical="top"/>
    </xf>
    <xf numFmtId="4" fontId="2" fillId="2" borderId="4" xfId="0" applyNumberFormat="1" applyFont="1" applyFill="1" applyBorder="1" applyAlignment="1">
      <alignment horizontal="right" vertical="top"/>
    </xf>
    <xf numFmtId="0" fontId="4" fillId="6" borderId="5" xfId="0" applyFont="1" applyFill="1" applyBorder="1" applyAlignment="1">
      <alignment horizontal="left" vertical="top"/>
    </xf>
    <xf numFmtId="4" fontId="4" fillId="4" borderId="6" xfId="0" applyNumberFormat="1" applyFont="1" applyFill="1" applyBorder="1" applyAlignment="1">
      <alignment horizontal="right" vertical="top"/>
    </xf>
    <xf numFmtId="4" fontId="2" fillId="2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4" fontId="3" fillId="5" borderId="6" xfId="0" applyNumberFormat="1" applyFont="1" applyFill="1" applyBorder="1" applyAlignment="1">
      <alignment horizontal="right" vertical="top"/>
    </xf>
    <xf numFmtId="4" fontId="4" fillId="6" borderId="6" xfId="0" applyNumberFormat="1" applyFont="1" applyFill="1" applyBorder="1" applyAlignment="1">
      <alignment horizontal="right" vertical="top"/>
    </xf>
    <xf numFmtId="3" fontId="3" fillId="0" borderId="6" xfId="0" applyNumberFormat="1" applyFont="1" applyBorder="1" applyAlignment="1">
      <alignment vertical="top"/>
    </xf>
    <xf numFmtId="0" fontId="3" fillId="3" borderId="2" xfId="0" applyFont="1" applyFill="1" applyBorder="1" applyAlignment="1">
      <alignment horizontal="left" vertical="top" wrapText="1" indent="1"/>
    </xf>
    <xf numFmtId="0" fontId="6" fillId="4" borderId="8" xfId="0" applyFont="1" applyFill="1" applyBorder="1" applyAlignment="1">
      <alignment vertical="top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right" vertical="top"/>
    </xf>
    <xf numFmtId="0" fontId="7" fillId="4" borderId="1" xfId="0" applyFont="1" applyFill="1" applyBorder="1" applyAlignment="1">
      <alignment horizontal="right" vertical="center"/>
    </xf>
    <xf numFmtId="0" fontId="10" fillId="0" borderId="4" xfId="0" applyFont="1" applyBorder="1"/>
    <xf numFmtId="0" fontId="10" fillId="0" borderId="2" xfId="0" applyFont="1" applyBorder="1"/>
    <xf numFmtId="0" fontId="11" fillId="4" borderId="8" xfId="0" applyFont="1" applyFill="1" applyBorder="1" applyAlignment="1">
      <alignment vertical="top"/>
    </xf>
    <xf numFmtId="0" fontId="11" fillId="4" borderId="9" xfId="0" applyFont="1" applyFill="1" applyBorder="1" applyAlignment="1">
      <alignment vertical="top"/>
    </xf>
    <xf numFmtId="0" fontId="12" fillId="4" borderId="2" xfId="0" applyFont="1" applyFill="1" applyBorder="1" applyAlignment="1">
      <alignment horizontal="right" vertical="top"/>
    </xf>
    <xf numFmtId="0" fontId="12" fillId="2" borderId="2" xfId="0" applyFont="1" applyFill="1" applyBorder="1" applyAlignment="1">
      <alignment horizontal="right" vertical="top"/>
    </xf>
    <xf numFmtId="0" fontId="13" fillId="3" borderId="2" xfId="0" applyFont="1" applyFill="1" applyBorder="1" applyAlignment="1">
      <alignment horizontal="right" vertical="top"/>
    </xf>
    <xf numFmtId="0" fontId="13" fillId="5" borderId="2" xfId="0" applyFont="1" applyFill="1" applyBorder="1" applyAlignment="1">
      <alignment horizontal="right" vertical="top"/>
    </xf>
    <xf numFmtId="0" fontId="12" fillId="6" borderId="2" xfId="0" applyFont="1" applyFill="1" applyBorder="1" applyAlignment="1">
      <alignment horizontal="right" vertical="top"/>
    </xf>
    <xf numFmtId="0" fontId="11" fillId="4" borderId="9" xfId="0" applyFont="1" applyFill="1" applyBorder="1" applyAlignment="1">
      <alignment horizontal="center" vertical="top"/>
    </xf>
    <xf numFmtId="0" fontId="11" fillId="4" borderId="9" xfId="0" applyFont="1" applyFill="1" applyBorder="1" applyAlignment="1">
      <alignment horizontal="right" vertical="top"/>
    </xf>
    <xf numFmtId="14" fontId="11" fillId="4" borderId="9" xfId="0" applyNumberFormat="1" applyFont="1" applyFill="1" applyBorder="1" applyAlignment="1">
      <alignment vertical="top"/>
    </xf>
    <xf numFmtId="0" fontId="12" fillId="2" borderId="4" xfId="0" applyFont="1" applyFill="1" applyBorder="1" applyAlignment="1">
      <alignment horizontal="right" vertical="top"/>
    </xf>
    <xf numFmtId="0" fontId="13" fillId="3" borderId="4" xfId="0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right" vertical="top"/>
    </xf>
    <xf numFmtId="0" fontId="3" fillId="5" borderId="4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4" fontId="4" fillId="4" borderId="2" xfId="0" applyNumberFormat="1" applyFont="1" applyFill="1" applyBorder="1" applyAlignment="1">
      <alignment horizontal="right" vertical="center"/>
    </xf>
    <xf numFmtId="4" fontId="4" fillId="4" borderId="6" xfId="0" applyNumberFormat="1" applyFont="1" applyFill="1" applyBorder="1" applyAlignment="1">
      <alignment horizontal="right" vertical="center"/>
    </xf>
    <xf numFmtId="3" fontId="4" fillId="4" borderId="2" xfId="0" applyNumberFormat="1" applyFont="1" applyFill="1" applyBorder="1" applyAlignment="1">
      <alignment horizontal="left" vertical="center"/>
    </xf>
    <xf numFmtId="0" fontId="4" fillId="6" borderId="5" xfId="0" applyFont="1" applyFill="1" applyBorder="1" applyAlignment="1">
      <alignment horizontal="right" vertical="top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3" fontId="14" fillId="2" borderId="7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14" fillId="2" borderId="7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155574</xdr:rowOff>
    </xdr:from>
    <xdr:to>
      <xdr:col>4</xdr:col>
      <xdr:colOff>159291</xdr:colOff>
      <xdr:row>2</xdr:row>
      <xdr:rowOff>69849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BFB1ED8-B1E8-4789-AC19-DCB78A6327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38100" y="298449"/>
          <a:ext cx="827099" cy="234950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25400</xdr:rowOff>
    </xdr:from>
    <xdr:to>
      <xdr:col>11</xdr:col>
      <xdr:colOff>657225</xdr:colOff>
      <xdr:row>2</xdr:row>
      <xdr:rowOff>111949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52F6387A-1AAD-9700-1EF8-389D07C87A5A}"/>
            </a:ext>
          </a:extLst>
        </xdr:cNvPr>
        <xdr:cNvGrpSpPr/>
      </xdr:nvGrpSpPr>
      <xdr:grpSpPr>
        <a:xfrm>
          <a:off x="5957711" y="25400"/>
          <a:ext cx="619125" cy="411105"/>
          <a:chOff x="849069" y="-804517"/>
          <a:chExt cx="1195090" cy="770577"/>
        </a:xfrm>
      </xdr:grpSpPr>
      <xdr:pic>
        <xdr:nvPicPr>
          <xdr:cNvPr id="6" name="Image 5" descr="Une image contenant Graphique, Police, logo, graphisme&#10;&#10;Description générée automatiquement">
            <a:extLst>
              <a:ext uri="{FF2B5EF4-FFF2-40B4-BE49-F238E27FC236}">
                <a16:creationId xmlns:a16="http://schemas.microsoft.com/office/drawing/2014/main" id="{873ABC8A-7AC6-EA6A-62E5-568FAD3CC9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069" y="-804517"/>
            <a:ext cx="737870" cy="503555"/>
          </a:xfrm>
          <a:prstGeom prst="rect">
            <a:avLst/>
          </a:prstGeom>
        </xdr:spPr>
      </xdr:pic>
      <xdr:pic>
        <xdr:nvPicPr>
          <xdr:cNvPr id="7" name="Image 6" descr="Une image contenant Graphique, Police, graphisme, logo&#10;&#10;Description générée automatiquement">
            <a:extLst>
              <a:ext uri="{FF2B5EF4-FFF2-40B4-BE49-F238E27FC236}">
                <a16:creationId xmlns:a16="http://schemas.microsoft.com/office/drawing/2014/main" id="{82C1C2A3-7B93-5941-D0C5-7AB9F63884C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37657" y="-487023"/>
            <a:ext cx="506502" cy="453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155574</xdr:rowOff>
    </xdr:from>
    <xdr:to>
      <xdr:col>5</xdr:col>
      <xdr:colOff>11124</xdr:colOff>
      <xdr:row>2</xdr:row>
      <xdr:rowOff>79374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F43EFDD-4564-4745-AA27-8833160491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38100" y="155574"/>
          <a:ext cx="830274" cy="238125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28575</xdr:rowOff>
    </xdr:from>
    <xdr:to>
      <xdr:col>11</xdr:col>
      <xdr:colOff>654050</xdr:colOff>
      <xdr:row>2</xdr:row>
      <xdr:rowOff>111949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38179816-5D69-4B01-8D84-CBCCE999F52D}"/>
            </a:ext>
          </a:extLst>
        </xdr:cNvPr>
        <xdr:cNvGrpSpPr/>
      </xdr:nvGrpSpPr>
      <xdr:grpSpPr>
        <a:xfrm>
          <a:off x="5975350" y="28575"/>
          <a:ext cx="615950" cy="400874"/>
          <a:chOff x="849069" y="-804517"/>
          <a:chExt cx="1195090" cy="770577"/>
        </a:xfrm>
      </xdr:grpSpPr>
      <xdr:pic>
        <xdr:nvPicPr>
          <xdr:cNvPr id="8" name="Image 7" descr="Une image contenant Graphique, Police, logo, graphisme&#10;&#10;Description générée automatiquement">
            <a:extLst>
              <a:ext uri="{FF2B5EF4-FFF2-40B4-BE49-F238E27FC236}">
                <a16:creationId xmlns:a16="http://schemas.microsoft.com/office/drawing/2014/main" id="{5F4FDD67-F7C6-3EE8-94C3-10A858968F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069" y="-804517"/>
            <a:ext cx="737870" cy="503555"/>
          </a:xfrm>
          <a:prstGeom prst="rect">
            <a:avLst/>
          </a:prstGeom>
        </xdr:spPr>
      </xdr:pic>
      <xdr:pic>
        <xdr:nvPicPr>
          <xdr:cNvPr id="9" name="Image 8" descr="Une image contenant Graphique, Police, graphisme, logo&#10;&#10;Description générée automatiquement">
            <a:extLst>
              <a:ext uri="{FF2B5EF4-FFF2-40B4-BE49-F238E27FC236}">
                <a16:creationId xmlns:a16="http://schemas.microsoft.com/office/drawing/2014/main" id="{512E6E51-62E7-1C09-C3EE-D2A967314F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37657" y="-487023"/>
            <a:ext cx="506502" cy="453083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155574</xdr:rowOff>
    </xdr:from>
    <xdr:to>
      <xdr:col>5</xdr:col>
      <xdr:colOff>11124</xdr:colOff>
      <xdr:row>2</xdr:row>
      <xdr:rowOff>79374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873356-71C0-4B59-93D4-78AC840C1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38100" y="155574"/>
          <a:ext cx="830274" cy="285750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28575</xdr:rowOff>
    </xdr:from>
    <xdr:to>
      <xdr:col>11</xdr:col>
      <xdr:colOff>654050</xdr:colOff>
      <xdr:row>2</xdr:row>
      <xdr:rowOff>111949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DDAB7AE4-5172-49DC-9302-5539BFEE396F}"/>
            </a:ext>
          </a:extLst>
        </xdr:cNvPr>
        <xdr:cNvGrpSpPr/>
      </xdr:nvGrpSpPr>
      <xdr:grpSpPr>
        <a:xfrm>
          <a:off x="5975350" y="28575"/>
          <a:ext cx="615950" cy="400874"/>
          <a:chOff x="849069" y="-804517"/>
          <a:chExt cx="1195090" cy="770577"/>
        </a:xfrm>
      </xdr:grpSpPr>
      <xdr:pic>
        <xdr:nvPicPr>
          <xdr:cNvPr id="4" name="Image 3" descr="Une image contenant Graphique, Police, logo, graphisme&#10;&#10;Description générée automatiquement">
            <a:extLst>
              <a:ext uri="{FF2B5EF4-FFF2-40B4-BE49-F238E27FC236}">
                <a16:creationId xmlns:a16="http://schemas.microsoft.com/office/drawing/2014/main" id="{8285D901-078A-DA18-823B-2DF06F08E8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069" y="-804517"/>
            <a:ext cx="737870" cy="503555"/>
          </a:xfrm>
          <a:prstGeom prst="rect">
            <a:avLst/>
          </a:prstGeom>
        </xdr:spPr>
      </xdr:pic>
      <xdr:pic>
        <xdr:nvPicPr>
          <xdr:cNvPr id="5" name="Image 4" descr="Une image contenant Graphique, Police, graphisme, logo&#10;&#10;Description générée automatiquement">
            <a:extLst>
              <a:ext uri="{FF2B5EF4-FFF2-40B4-BE49-F238E27FC236}">
                <a16:creationId xmlns:a16="http://schemas.microsoft.com/office/drawing/2014/main" id="{93D00510-6A64-DAD2-E951-B20FE0FB8E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37657" y="-487023"/>
            <a:ext cx="506502" cy="453083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155574</xdr:rowOff>
    </xdr:from>
    <xdr:to>
      <xdr:col>5</xdr:col>
      <xdr:colOff>7949</xdr:colOff>
      <xdr:row>2</xdr:row>
      <xdr:rowOff>85724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2D802E6-4688-4001-A650-D1798B0C55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38100" y="155574"/>
          <a:ext cx="830274" cy="247650"/>
        </a:xfrm>
        <a:prstGeom prst="rect">
          <a:avLst/>
        </a:prstGeom>
      </xdr:spPr>
    </xdr:pic>
    <xdr:clientData/>
  </xdr:twoCellAnchor>
  <xdr:twoCellAnchor>
    <xdr:from>
      <xdr:col>11</xdr:col>
      <xdr:colOff>38100</xdr:colOff>
      <xdr:row>0</xdr:row>
      <xdr:rowOff>25400</xdr:rowOff>
    </xdr:from>
    <xdr:to>
      <xdr:col>11</xdr:col>
      <xdr:colOff>657225</xdr:colOff>
      <xdr:row>2</xdr:row>
      <xdr:rowOff>111949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1C2575B1-7A8E-4ABC-A96C-85AD7BCD8F60}"/>
            </a:ext>
          </a:extLst>
        </xdr:cNvPr>
        <xdr:cNvGrpSpPr/>
      </xdr:nvGrpSpPr>
      <xdr:grpSpPr>
        <a:xfrm>
          <a:off x="5975350" y="25400"/>
          <a:ext cx="619125" cy="404049"/>
          <a:chOff x="849069" y="-804517"/>
          <a:chExt cx="1195090" cy="770577"/>
        </a:xfrm>
      </xdr:grpSpPr>
      <xdr:pic>
        <xdr:nvPicPr>
          <xdr:cNvPr id="8" name="Image 7" descr="Une image contenant Graphique, Police, logo, graphisme&#10;&#10;Description générée automatiquement">
            <a:extLst>
              <a:ext uri="{FF2B5EF4-FFF2-40B4-BE49-F238E27FC236}">
                <a16:creationId xmlns:a16="http://schemas.microsoft.com/office/drawing/2014/main" id="{5B54066D-AACE-A69C-D1F9-EFC04D2223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069" y="-804517"/>
            <a:ext cx="737870" cy="503555"/>
          </a:xfrm>
          <a:prstGeom prst="rect">
            <a:avLst/>
          </a:prstGeom>
        </xdr:spPr>
      </xdr:pic>
      <xdr:pic>
        <xdr:nvPicPr>
          <xdr:cNvPr id="9" name="Image 8" descr="Une image contenant Graphique, Police, graphisme, logo&#10;&#10;Description générée automatiquement">
            <a:extLst>
              <a:ext uri="{FF2B5EF4-FFF2-40B4-BE49-F238E27FC236}">
                <a16:creationId xmlns:a16="http://schemas.microsoft.com/office/drawing/2014/main" id="{C9C18130-71EB-7DD6-B475-FFDB77E751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37657" y="-487023"/>
            <a:ext cx="506502" cy="453083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12699</xdr:rowOff>
    </xdr:from>
    <xdr:to>
      <xdr:col>5</xdr:col>
      <xdr:colOff>11124</xdr:colOff>
      <xdr:row>3</xdr:row>
      <xdr:rowOff>88899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3BD6730-6033-4183-9778-5478EE86D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-3754"/>
        <a:stretch/>
      </xdr:blipFill>
      <xdr:spPr>
        <a:xfrm>
          <a:off x="38100" y="317499"/>
          <a:ext cx="830274" cy="238125"/>
        </a:xfrm>
        <a:prstGeom prst="rect">
          <a:avLst/>
        </a:prstGeom>
      </xdr:spPr>
    </xdr:pic>
    <xdr:clientData/>
  </xdr:twoCellAnchor>
  <xdr:twoCellAnchor>
    <xdr:from>
      <xdr:col>11</xdr:col>
      <xdr:colOff>19050</xdr:colOff>
      <xdr:row>1</xdr:row>
      <xdr:rowOff>66675</xdr:rowOff>
    </xdr:from>
    <xdr:to>
      <xdr:col>11</xdr:col>
      <xdr:colOff>635000</xdr:colOff>
      <xdr:row>3</xdr:row>
      <xdr:rowOff>153224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34D2F78B-9C54-474E-ADAF-60346C7104AC}"/>
            </a:ext>
          </a:extLst>
        </xdr:cNvPr>
        <xdr:cNvGrpSpPr/>
      </xdr:nvGrpSpPr>
      <xdr:grpSpPr>
        <a:xfrm>
          <a:off x="6115050" y="212725"/>
          <a:ext cx="615950" cy="397699"/>
          <a:chOff x="849069" y="-804517"/>
          <a:chExt cx="1195090" cy="770577"/>
        </a:xfrm>
      </xdr:grpSpPr>
      <xdr:pic>
        <xdr:nvPicPr>
          <xdr:cNvPr id="6" name="Image 5" descr="Une image contenant Graphique, Police, logo, graphisme&#10;&#10;Description générée automatiquement">
            <a:extLst>
              <a:ext uri="{FF2B5EF4-FFF2-40B4-BE49-F238E27FC236}">
                <a16:creationId xmlns:a16="http://schemas.microsoft.com/office/drawing/2014/main" id="{DB478050-5357-9E10-BD01-CF1CA1AAFC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069" y="-804517"/>
            <a:ext cx="737870" cy="503555"/>
          </a:xfrm>
          <a:prstGeom prst="rect">
            <a:avLst/>
          </a:prstGeom>
        </xdr:spPr>
      </xdr:pic>
      <xdr:pic>
        <xdr:nvPicPr>
          <xdr:cNvPr id="7" name="Image 6" descr="Une image contenant Graphique, Police, graphisme, logo&#10;&#10;Description générée automatiquement">
            <a:extLst>
              <a:ext uri="{FF2B5EF4-FFF2-40B4-BE49-F238E27FC236}">
                <a16:creationId xmlns:a16="http://schemas.microsoft.com/office/drawing/2014/main" id="{A6B824AD-5FDD-1910-DE57-793520FCBA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37657" y="-487023"/>
            <a:ext cx="506502" cy="453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3i">
  <a:themeElements>
    <a:clrScheme name="3i Groupe">
      <a:dk1>
        <a:sysClr val="windowText" lastClr="000000"/>
      </a:dk1>
      <a:lt1>
        <a:sysClr val="window" lastClr="FFFFFF"/>
      </a:lt1>
      <a:dk2>
        <a:srgbClr val="632423"/>
      </a:dk2>
      <a:lt2>
        <a:srgbClr val="F2F2F2"/>
      </a:lt2>
      <a:accent1>
        <a:srgbClr val="9A0000"/>
      </a:accent1>
      <a:accent2>
        <a:srgbClr val="C0504D"/>
      </a:accent2>
      <a:accent3>
        <a:srgbClr val="22BA12"/>
      </a:accent3>
      <a:accent4>
        <a:srgbClr val="8064A2"/>
      </a:accent4>
      <a:accent5>
        <a:srgbClr val="0070C0"/>
      </a:accent5>
      <a:accent6>
        <a:srgbClr val="F4B34A"/>
      </a:accent6>
      <a:hlink>
        <a:srgbClr val="FF3300"/>
      </a:hlink>
      <a:folHlink>
        <a:srgbClr val="C00000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view="pageBreakPreview" zoomScale="90" zoomScaleNormal="100" zoomScaleSheetLayoutView="90" workbookViewId="0">
      <pane xSplit="8" ySplit="6" topLeftCell="I42" activePane="bottomRight" state="frozen"/>
      <selection activeCell="K5" sqref="K5"/>
      <selection pane="topRight" activeCell="K5" sqref="K5"/>
      <selection pane="bottomLeft" activeCell="K5" sqref="K5"/>
      <selection pane="bottomRight" activeCell="T68" sqref="T68"/>
    </sheetView>
  </sheetViews>
  <sheetFormatPr baseColWidth="10" defaultColWidth="8.83203125" defaultRowHeight="11.5" x14ac:dyDescent="0.3"/>
  <cols>
    <col min="1" max="1" width="2.25" style="3" customWidth="1"/>
    <col min="2" max="2" width="2.5" style="3" customWidth="1"/>
    <col min="3" max="6" width="2.25" style="3" customWidth="1"/>
    <col min="7" max="7" width="38.08203125" style="3" customWidth="1"/>
    <col min="8" max="8" width="4.58203125" style="3" customWidth="1"/>
    <col min="9" max="10" width="6" style="18" customWidth="1"/>
    <col min="11" max="11" width="9.33203125" style="18" customWidth="1"/>
    <col min="12" max="12" width="9.25" style="38" customWidth="1"/>
    <col min="13" max="13" width="2.5" style="3" customWidth="1"/>
    <col min="14" max="16384" width="8.83203125" style="3"/>
  </cols>
  <sheetData>
    <row r="1" spans="1:14" ht="12.5" x14ac:dyDescent="0.3">
      <c r="A1" s="75"/>
      <c r="B1" s="75"/>
      <c r="C1" s="75"/>
      <c r="D1" s="75"/>
      <c r="E1" s="75"/>
      <c r="F1" s="48"/>
      <c r="G1" s="48" t="s">
        <v>71</v>
      </c>
      <c r="H1" s="41"/>
      <c r="I1" s="42"/>
      <c r="J1" s="42"/>
      <c r="K1" s="40"/>
    </row>
    <row r="2" spans="1:14" ht="12.5" x14ac:dyDescent="0.3">
      <c r="A2" s="75"/>
      <c r="B2" s="75"/>
      <c r="C2" s="75"/>
      <c r="D2" s="75"/>
      <c r="E2" s="75"/>
      <c r="F2" s="48"/>
      <c r="G2" s="48" t="s">
        <v>70</v>
      </c>
      <c r="H2" s="43"/>
      <c r="I2" s="44"/>
      <c r="J2" s="44" t="s">
        <v>59</v>
      </c>
      <c r="K2" s="45" t="s">
        <v>72</v>
      </c>
    </row>
    <row r="3" spans="1:14" x14ac:dyDescent="0.3">
      <c r="A3" s="75"/>
      <c r="B3" s="75"/>
      <c r="C3" s="75"/>
      <c r="D3" s="75"/>
      <c r="E3" s="75"/>
      <c r="F3" s="49"/>
      <c r="G3" s="49" t="str">
        <f>'TOTAL GENERAL'!G4</f>
        <v>DPGF Lot 3 - Electricité CFO-cfa</v>
      </c>
      <c r="H3" s="55"/>
      <c r="I3" s="56"/>
      <c r="J3" s="56" t="s">
        <v>105</v>
      </c>
      <c r="K3" s="57">
        <v>46167</v>
      </c>
    </row>
    <row r="4" spans="1:14" ht="12.5" x14ac:dyDescent="0.3">
      <c r="A4" s="75"/>
      <c r="B4" s="75"/>
      <c r="C4" s="75"/>
      <c r="D4" s="75"/>
      <c r="E4" s="75"/>
      <c r="F4" s="60"/>
      <c r="G4" s="61"/>
      <c r="H4" s="62"/>
      <c r="I4" s="63"/>
      <c r="J4" s="63"/>
      <c r="K4" s="64"/>
    </row>
    <row r="5" spans="1:14" s="47" customFormat="1" ht="11.25" customHeight="1" x14ac:dyDescent="0.3">
      <c r="A5" s="76" t="s">
        <v>100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8"/>
      <c r="M5" s="46"/>
      <c r="N5" s="3"/>
    </row>
    <row r="6" spans="1:14" s="17" customFormat="1" ht="11.65" customHeight="1" x14ac:dyDescent="0.3">
      <c r="A6" s="19" t="s">
        <v>54</v>
      </c>
      <c r="B6" s="2"/>
      <c r="C6" s="2"/>
      <c r="D6" s="2"/>
      <c r="E6" s="2"/>
      <c r="F6" s="2"/>
      <c r="G6" s="1" t="s">
        <v>55</v>
      </c>
      <c r="H6" s="2" t="s">
        <v>56</v>
      </c>
      <c r="I6" s="19"/>
      <c r="J6" s="19" t="s">
        <v>62</v>
      </c>
      <c r="K6" s="19" t="s">
        <v>1</v>
      </c>
      <c r="L6" s="32" t="s">
        <v>2</v>
      </c>
      <c r="N6" s="3"/>
    </row>
    <row r="7" spans="1:14" x14ac:dyDescent="0.3">
      <c r="A7" s="4">
        <v>4</v>
      </c>
      <c r="B7" s="4"/>
      <c r="C7" s="4"/>
      <c r="D7" s="4"/>
      <c r="E7" s="4"/>
      <c r="F7" s="4">
        <v>1</v>
      </c>
      <c r="G7" s="5" t="s">
        <v>47</v>
      </c>
      <c r="H7" s="4"/>
      <c r="I7" s="50"/>
      <c r="J7" s="20"/>
      <c r="K7" s="21"/>
      <c r="L7" s="33">
        <f>SUM(L8:L47)</f>
        <v>0</v>
      </c>
    </row>
    <row r="8" spans="1:14" x14ac:dyDescent="0.3">
      <c r="A8" s="6">
        <f>$A$7</f>
        <v>4</v>
      </c>
      <c r="B8" s="6">
        <v>1</v>
      </c>
      <c r="C8" s="6"/>
      <c r="D8" s="6"/>
      <c r="E8" s="6"/>
      <c r="F8" s="6">
        <f>$F$7</f>
        <v>1</v>
      </c>
      <c r="G8" s="7" t="s">
        <v>0</v>
      </c>
      <c r="H8" s="6"/>
      <c r="I8" s="51"/>
      <c r="J8" s="22"/>
      <c r="K8" s="23"/>
      <c r="L8" s="34"/>
    </row>
    <row r="9" spans="1:14" x14ac:dyDescent="0.3">
      <c r="A9" s="8">
        <f t="shared" ref="A9:A47" si="0">$A$7</f>
        <v>4</v>
      </c>
      <c r="B9" s="8">
        <v>1</v>
      </c>
      <c r="C9" s="8">
        <v>1</v>
      </c>
      <c r="D9" s="8"/>
      <c r="E9" s="8"/>
      <c r="F9" s="8">
        <f t="shared" ref="F9:F73" si="1">$F$7</f>
        <v>1</v>
      </c>
      <c r="G9" s="9" t="s">
        <v>3</v>
      </c>
      <c r="H9" s="8" t="s">
        <v>48</v>
      </c>
      <c r="I9" s="52"/>
      <c r="J9" s="24"/>
      <c r="K9" s="25"/>
      <c r="L9" s="35"/>
    </row>
    <row r="10" spans="1:14" x14ac:dyDescent="0.3">
      <c r="A10" s="6">
        <f t="shared" si="0"/>
        <v>4</v>
      </c>
      <c r="B10" s="6">
        <v>2</v>
      </c>
      <c r="C10" s="6"/>
      <c r="D10" s="6"/>
      <c r="E10" s="6"/>
      <c r="F10" s="6">
        <f t="shared" si="1"/>
        <v>1</v>
      </c>
      <c r="G10" s="7" t="s">
        <v>4</v>
      </c>
      <c r="H10" s="6"/>
      <c r="I10" s="51"/>
      <c r="J10" s="22"/>
      <c r="K10" s="23"/>
      <c r="L10" s="34"/>
    </row>
    <row r="11" spans="1:14" x14ac:dyDescent="0.3">
      <c r="A11" s="8">
        <f t="shared" si="0"/>
        <v>4</v>
      </c>
      <c r="B11" s="8">
        <v>2</v>
      </c>
      <c r="C11" s="8">
        <v>1</v>
      </c>
      <c r="D11" s="8"/>
      <c r="E11" s="8"/>
      <c r="F11" s="8">
        <f t="shared" si="1"/>
        <v>1</v>
      </c>
      <c r="G11" s="9" t="s">
        <v>5</v>
      </c>
      <c r="H11" s="8" t="s">
        <v>48</v>
      </c>
      <c r="I11" s="52"/>
      <c r="J11" s="24"/>
      <c r="K11" s="25"/>
      <c r="L11" s="35"/>
    </row>
    <row r="12" spans="1:14" x14ac:dyDescent="0.3">
      <c r="A12" s="8">
        <f t="shared" si="0"/>
        <v>4</v>
      </c>
      <c r="B12" s="8">
        <v>2</v>
      </c>
      <c r="C12" s="8">
        <v>2</v>
      </c>
      <c r="D12" s="8"/>
      <c r="E12" s="8"/>
      <c r="F12" s="8">
        <f t="shared" si="1"/>
        <v>1</v>
      </c>
      <c r="G12" s="9" t="s">
        <v>6</v>
      </c>
      <c r="H12" s="8" t="s">
        <v>48</v>
      </c>
      <c r="I12" s="52"/>
      <c r="J12" s="24"/>
      <c r="K12" s="25"/>
      <c r="L12" s="35"/>
    </row>
    <row r="13" spans="1:14" x14ac:dyDescent="0.3">
      <c r="A13" s="6">
        <f t="shared" si="0"/>
        <v>4</v>
      </c>
      <c r="B13" s="6">
        <v>3</v>
      </c>
      <c r="C13" s="6"/>
      <c r="D13" s="6"/>
      <c r="E13" s="6"/>
      <c r="F13" s="6">
        <f t="shared" si="1"/>
        <v>1</v>
      </c>
      <c r="G13" s="7" t="s">
        <v>7</v>
      </c>
      <c r="H13" s="6"/>
      <c r="I13" s="51"/>
      <c r="J13" s="22"/>
      <c r="K13" s="23"/>
      <c r="L13" s="34"/>
    </row>
    <row r="14" spans="1:14" x14ac:dyDescent="0.3">
      <c r="A14" s="8">
        <f t="shared" si="0"/>
        <v>4</v>
      </c>
      <c r="B14" s="8">
        <v>3</v>
      </c>
      <c r="C14" s="8">
        <v>1</v>
      </c>
      <c r="D14" s="8"/>
      <c r="E14" s="8"/>
      <c r="F14" s="8">
        <f t="shared" si="1"/>
        <v>1</v>
      </c>
      <c r="G14" s="10" t="s">
        <v>60</v>
      </c>
      <c r="H14" s="8" t="s">
        <v>48</v>
      </c>
      <c r="I14" s="52"/>
      <c r="J14" s="24"/>
      <c r="K14" s="25"/>
      <c r="L14" s="35"/>
    </row>
    <row r="15" spans="1:14" x14ac:dyDescent="0.3">
      <c r="A15" s="6">
        <f t="shared" si="0"/>
        <v>4</v>
      </c>
      <c r="B15" s="6">
        <v>4</v>
      </c>
      <c r="C15" s="6"/>
      <c r="D15" s="6"/>
      <c r="E15" s="6"/>
      <c r="F15" s="6">
        <f t="shared" si="1"/>
        <v>1</v>
      </c>
      <c r="G15" s="7" t="s">
        <v>8</v>
      </c>
      <c r="H15" s="6"/>
      <c r="I15" s="51"/>
      <c r="J15" s="22"/>
      <c r="K15" s="23"/>
      <c r="L15" s="34"/>
    </row>
    <row r="16" spans="1:14" x14ac:dyDescent="0.3">
      <c r="A16" s="8">
        <f t="shared" si="0"/>
        <v>4</v>
      </c>
      <c r="B16" s="8">
        <v>4</v>
      </c>
      <c r="C16" s="8">
        <v>1</v>
      </c>
      <c r="D16" s="8"/>
      <c r="E16" s="8"/>
      <c r="F16" s="8">
        <f t="shared" si="1"/>
        <v>1</v>
      </c>
      <c r="G16" s="10" t="s">
        <v>9</v>
      </c>
      <c r="H16" s="8" t="s">
        <v>48</v>
      </c>
      <c r="I16" s="52"/>
      <c r="J16" s="24"/>
      <c r="K16" s="25"/>
      <c r="L16" s="35"/>
    </row>
    <row r="17" spans="1:12" x14ac:dyDescent="0.3">
      <c r="A17" s="8">
        <f t="shared" si="0"/>
        <v>4</v>
      </c>
      <c r="B17" s="8">
        <v>4</v>
      </c>
      <c r="C17" s="8">
        <v>2</v>
      </c>
      <c r="D17" s="8"/>
      <c r="E17" s="8"/>
      <c r="F17" s="8">
        <f t="shared" si="1"/>
        <v>1</v>
      </c>
      <c r="G17" s="10" t="s">
        <v>10</v>
      </c>
      <c r="H17" s="8" t="s">
        <v>48</v>
      </c>
      <c r="I17" s="52"/>
      <c r="J17" s="24"/>
      <c r="K17" s="25"/>
      <c r="L17" s="35"/>
    </row>
    <row r="18" spans="1:12" x14ac:dyDescent="0.3">
      <c r="A18" s="6">
        <f t="shared" si="0"/>
        <v>4</v>
      </c>
      <c r="B18" s="6">
        <v>6</v>
      </c>
      <c r="C18" s="6"/>
      <c r="D18" s="6"/>
      <c r="E18" s="6"/>
      <c r="F18" s="6">
        <f t="shared" si="1"/>
        <v>1</v>
      </c>
      <c r="G18" s="7" t="s">
        <v>11</v>
      </c>
      <c r="H18" s="6"/>
      <c r="I18" s="51"/>
      <c r="J18" s="22"/>
      <c r="K18" s="23"/>
      <c r="L18" s="34"/>
    </row>
    <row r="19" spans="1:12" x14ac:dyDescent="0.3">
      <c r="A19" s="8">
        <f t="shared" si="0"/>
        <v>4</v>
      </c>
      <c r="B19" s="8">
        <v>6</v>
      </c>
      <c r="C19" s="8">
        <v>1</v>
      </c>
      <c r="D19" s="8">
        <v>1</v>
      </c>
      <c r="E19" s="8"/>
      <c r="F19" s="8">
        <f t="shared" si="1"/>
        <v>1</v>
      </c>
      <c r="G19" s="10" t="s">
        <v>73</v>
      </c>
      <c r="H19" s="8" t="s">
        <v>48</v>
      </c>
      <c r="I19" s="52"/>
      <c r="J19" s="24"/>
      <c r="K19" s="25"/>
      <c r="L19" s="35"/>
    </row>
    <row r="20" spans="1:12" x14ac:dyDescent="0.3">
      <c r="A20" s="6">
        <f t="shared" si="0"/>
        <v>4</v>
      </c>
      <c r="B20" s="6">
        <v>7</v>
      </c>
      <c r="C20" s="6"/>
      <c r="D20" s="6"/>
      <c r="E20" s="6"/>
      <c r="F20" s="6">
        <f t="shared" si="1"/>
        <v>1</v>
      </c>
      <c r="G20" s="7" t="s">
        <v>12</v>
      </c>
      <c r="H20" s="6"/>
      <c r="I20" s="51"/>
      <c r="J20" s="22"/>
      <c r="K20" s="23"/>
      <c r="L20" s="31"/>
    </row>
    <row r="21" spans="1:12" x14ac:dyDescent="0.3">
      <c r="A21" s="8">
        <f t="shared" si="0"/>
        <v>4</v>
      </c>
      <c r="B21" s="8">
        <v>7</v>
      </c>
      <c r="C21" s="8">
        <v>1</v>
      </c>
      <c r="D21" s="8"/>
      <c r="E21" s="8"/>
      <c r="F21" s="8">
        <f t="shared" si="1"/>
        <v>1</v>
      </c>
      <c r="G21" s="10" t="s">
        <v>13</v>
      </c>
      <c r="H21" s="8" t="s">
        <v>49</v>
      </c>
      <c r="I21" s="52"/>
      <c r="J21" s="24"/>
      <c r="K21" s="25"/>
      <c r="L21" s="35"/>
    </row>
    <row r="22" spans="1:12" x14ac:dyDescent="0.3">
      <c r="A22" s="8">
        <f t="shared" si="0"/>
        <v>4</v>
      </c>
      <c r="B22" s="8">
        <v>7</v>
      </c>
      <c r="C22" s="8">
        <v>2</v>
      </c>
      <c r="D22" s="8"/>
      <c r="E22" s="8"/>
      <c r="F22" s="8">
        <f t="shared" si="1"/>
        <v>1</v>
      </c>
      <c r="G22" s="10" t="s">
        <v>14</v>
      </c>
      <c r="H22" s="8" t="s">
        <v>49</v>
      </c>
      <c r="I22" s="52"/>
      <c r="J22" s="24"/>
      <c r="K22" s="25"/>
      <c r="L22" s="35"/>
    </row>
    <row r="23" spans="1:12" x14ac:dyDescent="0.3">
      <c r="A23" s="8">
        <f t="shared" si="0"/>
        <v>4</v>
      </c>
      <c r="B23" s="8">
        <v>7</v>
      </c>
      <c r="C23" s="8">
        <v>3</v>
      </c>
      <c r="D23" s="8"/>
      <c r="E23" s="8"/>
      <c r="F23" s="8">
        <f t="shared" si="1"/>
        <v>1</v>
      </c>
      <c r="G23" s="10" t="s">
        <v>61</v>
      </c>
      <c r="H23" s="8" t="s">
        <v>49</v>
      </c>
      <c r="I23" s="52"/>
      <c r="J23" s="24"/>
      <c r="K23" s="25"/>
      <c r="L23" s="35"/>
    </row>
    <row r="24" spans="1:12" x14ac:dyDescent="0.3">
      <c r="A24" s="6">
        <f t="shared" si="0"/>
        <v>4</v>
      </c>
      <c r="B24" s="6">
        <v>8</v>
      </c>
      <c r="C24" s="6"/>
      <c r="D24" s="6"/>
      <c r="E24" s="6"/>
      <c r="F24" s="6">
        <f t="shared" si="1"/>
        <v>1</v>
      </c>
      <c r="G24" s="7" t="s">
        <v>15</v>
      </c>
      <c r="H24" s="6"/>
      <c r="I24" s="51"/>
      <c r="J24" s="22"/>
      <c r="K24" s="23"/>
      <c r="L24" s="34"/>
    </row>
    <row r="25" spans="1:12" x14ac:dyDescent="0.3">
      <c r="A25" s="8">
        <f t="shared" si="0"/>
        <v>4</v>
      </c>
      <c r="B25" s="8">
        <v>8</v>
      </c>
      <c r="C25" s="8">
        <v>2</v>
      </c>
      <c r="D25" s="8"/>
      <c r="E25" s="8"/>
      <c r="F25" s="8">
        <f t="shared" si="1"/>
        <v>1</v>
      </c>
      <c r="G25" s="10" t="s">
        <v>16</v>
      </c>
      <c r="H25" s="8" t="s">
        <v>49</v>
      </c>
      <c r="I25" s="52"/>
      <c r="J25" s="24"/>
      <c r="K25" s="25"/>
      <c r="L25" s="35"/>
    </row>
    <row r="26" spans="1:12" x14ac:dyDescent="0.3">
      <c r="A26" s="8">
        <f t="shared" si="0"/>
        <v>4</v>
      </c>
      <c r="B26" s="8">
        <v>8</v>
      </c>
      <c r="C26" s="8">
        <v>3</v>
      </c>
      <c r="D26" s="8"/>
      <c r="E26" s="8"/>
      <c r="F26" s="8">
        <f t="shared" si="1"/>
        <v>1</v>
      </c>
      <c r="G26" s="10" t="s">
        <v>17</v>
      </c>
      <c r="H26" s="8" t="s">
        <v>49</v>
      </c>
      <c r="I26" s="52"/>
      <c r="J26" s="24"/>
      <c r="K26" s="25"/>
      <c r="L26" s="35"/>
    </row>
    <row r="27" spans="1:12" x14ac:dyDescent="0.3">
      <c r="A27" s="6">
        <f t="shared" si="0"/>
        <v>4</v>
      </c>
      <c r="B27" s="6">
        <v>9</v>
      </c>
      <c r="C27" s="6"/>
      <c r="D27" s="6"/>
      <c r="E27" s="6"/>
      <c r="F27" s="6">
        <f t="shared" si="1"/>
        <v>1</v>
      </c>
      <c r="G27" s="7" t="s">
        <v>18</v>
      </c>
      <c r="H27" s="6"/>
      <c r="I27" s="51"/>
      <c r="J27" s="22"/>
      <c r="K27" s="23"/>
      <c r="L27" s="34"/>
    </row>
    <row r="28" spans="1:12" x14ac:dyDescent="0.3">
      <c r="A28" s="8">
        <f t="shared" si="0"/>
        <v>4</v>
      </c>
      <c r="B28" s="8">
        <v>9</v>
      </c>
      <c r="C28" s="8">
        <v>1</v>
      </c>
      <c r="D28" s="8">
        <v>2</v>
      </c>
      <c r="E28" s="8"/>
      <c r="F28" s="8">
        <f t="shared" si="1"/>
        <v>1</v>
      </c>
      <c r="G28" s="9" t="s">
        <v>95</v>
      </c>
      <c r="H28" s="8" t="s">
        <v>50</v>
      </c>
      <c r="I28" s="52"/>
      <c r="J28" s="24"/>
      <c r="K28" s="26"/>
      <c r="L28" s="35"/>
    </row>
    <row r="29" spans="1:12" x14ac:dyDescent="0.3">
      <c r="A29" s="8">
        <f t="shared" si="0"/>
        <v>4</v>
      </c>
      <c r="B29" s="8">
        <v>9</v>
      </c>
      <c r="C29" s="8">
        <v>1</v>
      </c>
      <c r="D29" s="8">
        <v>3</v>
      </c>
      <c r="E29" s="8"/>
      <c r="F29" s="8">
        <f t="shared" si="1"/>
        <v>1</v>
      </c>
      <c r="G29" s="9" t="s">
        <v>96</v>
      </c>
      <c r="H29" s="8" t="s">
        <v>50</v>
      </c>
      <c r="I29" s="52"/>
      <c r="J29" s="24"/>
      <c r="K29" s="26"/>
      <c r="L29" s="35"/>
    </row>
    <row r="30" spans="1:12" x14ac:dyDescent="0.3">
      <c r="A30" s="8">
        <f t="shared" si="0"/>
        <v>4</v>
      </c>
      <c r="B30" s="8">
        <v>9</v>
      </c>
      <c r="C30" s="8">
        <v>1</v>
      </c>
      <c r="D30" s="8">
        <v>4</v>
      </c>
      <c r="E30" s="8"/>
      <c r="F30" s="8">
        <f t="shared" si="1"/>
        <v>1</v>
      </c>
      <c r="G30" s="9" t="s">
        <v>97</v>
      </c>
      <c r="H30" s="8" t="s">
        <v>50</v>
      </c>
      <c r="I30" s="52"/>
      <c r="J30" s="24"/>
      <c r="K30" s="26"/>
      <c r="L30" s="35"/>
    </row>
    <row r="31" spans="1:12" x14ac:dyDescent="0.3">
      <c r="A31" s="6">
        <f t="shared" si="0"/>
        <v>4</v>
      </c>
      <c r="B31" s="6">
        <v>10</v>
      </c>
      <c r="C31" s="6"/>
      <c r="D31" s="6"/>
      <c r="E31" s="6"/>
      <c r="F31" s="6">
        <f t="shared" si="1"/>
        <v>1</v>
      </c>
      <c r="G31" s="7" t="s">
        <v>19</v>
      </c>
      <c r="H31" s="6"/>
      <c r="I31" s="51"/>
      <c r="J31" s="22"/>
      <c r="K31" s="23"/>
      <c r="L31" s="34"/>
    </row>
    <row r="32" spans="1:12" x14ac:dyDescent="0.3">
      <c r="A32" s="8">
        <f t="shared" si="0"/>
        <v>4</v>
      </c>
      <c r="B32" s="8">
        <v>10</v>
      </c>
      <c r="C32" s="8">
        <v>1</v>
      </c>
      <c r="D32" s="8"/>
      <c r="E32" s="8"/>
      <c r="F32" s="8">
        <f t="shared" si="1"/>
        <v>1</v>
      </c>
      <c r="G32" s="9" t="s">
        <v>20</v>
      </c>
      <c r="H32" s="8" t="s">
        <v>50</v>
      </c>
      <c r="I32" s="52"/>
      <c r="J32" s="24"/>
      <c r="K32" s="26"/>
      <c r="L32" s="35"/>
    </row>
    <row r="33" spans="1:12" x14ac:dyDescent="0.3">
      <c r="A33" s="8">
        <v>4</v>
      </c>
      <c r="B33" s="8">
        <v>10</v>
      </c>
      <c r="C33" s="8">
        <v>2</v>
      </c>
      <c r="D33" s="8"/>
      <c r="E33" s="8"/>
      <c r="F33" s="8">
        <f t="shared" si="1"/>
        <v>1</v>
      </c>
      <c r="G33" s="9" t="s">
        <v>74</v>
      </c>
      <c r="H33" s="8" t="s">
        <v>50</v>
      </c>
      <c r="I33" s="52"/>
      <c r="J33" s="24"/>
      <c r="K33" s="26"/>
      <c r="L33" s="35"/>
    </row>
    <row r="34" spans="1:12" x14ac:dyDescent="0.3">
      <c r="A34" s="8">
        <f t="shared" si="0"/>
        <v>4</v>
      </c>
      <c r="B34" s="8">
        <v>10</v>
      </c>
      <c r="C34" s="8">
        <v>3</v>
      </c>
      <c r="D34" s="8"/>
      <c r="E34" s="8"/>
      <c r="F34" s="8">
        <f t="shared" si="1"/>
        <v>1</v>
      </c>
      <c r="G34" s="9" t="s">
        <v>21</v>
      </c>
      <c r="H34" s="8" t="s">
        <v>50</v>
      </c>
      <c r="I34" s="52"/>
      <c r="J34" s="24"/>
      <c r="K34" s="26"/>
      <c r="L34" s="35"/>
    </row>
    <row r="35" spans="1:12" x14ac:dyDescent="0.3">
      <c r="A35" s="6">
        <f t="shared" si="0"/>
        <v>4</v>
      </c>
      <c r="B35" s="6">
        <v>11</v>
      </c>
      <c r="C35" s="6"/>
      <c r="D35" s="6"/>
      <c r="E35" s="6"/>
      <c r="F35" s="6">
        <f t="shared" si="1"/>
        <v>1</v>
      </c>
      <c r="G35" s="7" t="s">
        <v>22</v>
      </c>
      <c r="H35" s="6"/>
      <c r="I35" s="51"/>
      <c r="J35" s="22"/>
      <c r="K35" s="23"/>
      <c r="L35" s="34"/>
    </row>
    <row r="36" spans="1:12" x14ac:dyDescent="0.3">
      <c r="A36" s="8">
        <f t="shared" si="0"/>
        <v>4</v>
      </c>
      <c r="B36" s="8">
        <v>11</v>
      </c>
      <c r="C36" s="8">
        <v>1</v>
      </c>
      <c r="D36" s="8">
        <v>1</v>
      </c>
      <c r="E36" s="8"/>
      <c r="F36" s="8">
        <f t="shared" si="1"/>
        <v>1</v>
      </c>
      <c r="G36" s="10" t="s">
        <v>67</v>
      </c>
      <c r="H36" s="8" t="s">
        <v>50</v>
      </c>
      <c r="I36" s="52"/>
      <c r="J36" s="24"/>
      <c r="K36" s="25"/>
      <c r="L36" s="35"/>
    </row>
    <row r="37" spans="1:12" x14ac:dyDescent="0.3">
      <c r="A37" s="8">
        <f t="shared" si="0"/>
        <v>4</v>
      </c>
      <c r="B37" s="8">
        <v>11</v>
      </c>
      <c r="C37" s="8">
        <v>1</v>
      </c>
      <c r="D37" s="8">
        <v>2</v>
      </c>
      <c r="E37" s="8"/>
      <c r="F37" s="8">
        <f t="shared" si="1"/>
        <v>1</v>
      </c>
      <c r="G37" s="10" t="s">
        <v>68</v>
      </c>
      <c r="H37" s="8" t="s">
        <v>50</v>
      </c>
      <c r="I37" s="52"/>
      <c r="J37" s="24"/>
      <c r="K37" s="25"/>
      <c r="L37" s="35"/>
    </row>
    <row r="38" spans="1:12" x14ac:dyDescent="0.3">
      <c r="A38" s="8">
        <f t="shared" si="0"/>
        <v>4</v>
      </c>
      <c r="B38" s="8">
        <v>11</v>
      </c>
      <c r="C38" s="8">
        <v>1</v>
      </c>
      <c r="D38" s="8">
        <v>3</v>
      </c>
      <c r="E38" s="8"/>
      <c r="F38" s="8">
        <f t="shared" si="1"/>
        <v>1</v>
      </c>
      <c r="G38" s="10" t="s">
        <v>69</v>
      </c>
      <c r="H38" s="8" t="s">
        <v>50</v>
      </c>
      <c r="I38" s="52"/>
      <c r="J38" s="24"/>
      <c r="K38" s="25"/>
      <c r="L38" s="35"/>
    </row>
    <row r="39" spans="1:12" x14ac:dyDescent="0.3">
      <c r="A39" s="8">
        <f t="shared" si="0"/>
        <v>4</v>
      </c>
      <c r="B39" s="8">
        <v>11</v>
      </c>
      <c r="C39" s="8">
        <v>2</v>
      </c>
      <c r="D39" s="8"/>
      <c r="E39" s="8"/>
      <c r="F39" s="8">
        <f t="shared" si="1"/>
        <v>1</v>
      </c>
      <c r="G39" s="9" t="s">
        <v>23</v>
      </c>
      <c r="H39" s="8" t="s">
        <v>50</v>
      </c>
      <c r="I39" s="52"/>
      <c r="J39" s="24"/>
      <c r="K39" s="25"/>
      <c r="L39" s="35"/>
    </row>
    <row r="40" spans="1:12" x14ac:dyDescent="0.3">
      <c r="A40" s="8">
        <f t="shared" si="0"/>
        <v>4</v>
      </c>
      <c r="B40" s="8">
        <v>11</v>
      </c>
      <c r="C40" s="8">
        <v>3</v>
      </c>
      <c r="D40" s="8"/>
      <c r="E40" s="8"/>
      <c r="F40" s="8">
        <f t="shared" si="1"/>
        <v>1</v>
      </c>
      <c r="G40" s="9" t="s">
        <v>24</v>
      </c>
      <c r="H40" s="8" t="s">
        <v>50</v>
      </c>
      <c r="I40" s="52"/>
      <c r="J40" s="24"/>
      <c r="K40" s="25"/>
      <c r="L40" s="35"/>
    </row>
    <row r="41" spans="1:12" x14ac:dyDescent="0.3">
      <c r="A41" s="6">
        <f t="shared" si="0"/>
        <v>4</v>
      </c>
      <c r="B41" s="6">
        <v>12</v>
      </c>
      <c r="C41" s="6"/>
      <c r="D41" s="6"/>
      <c r="E41" s="6"/>
      <c r="F41" s="6">
        <f t="shared" si="1"/>
        <v>1</v>
      </c>
      <c r="G41" s="7" t="s">
        <v>25</v>
      </c>
      <c r="H41" s="6"/>
      <c r="I41" s="51"/>
      <c r="J41" s="22"/>
      <c r="K41" s="23"/>
      <c r="L41" s="34"/>
    </row>
    <row r="42" spans="1:12" x14ac:dyDescent="0.3">
      <c r="A42" s="8">
        <f t="shared" si="0"/>
        <v>4</v>
      </c>
      <c r="B42" s="8">
        <v>12</v>
      </c>
      <c r="C42" s="8">
        <v>1</v>
      </c>
      <c r="D42" s="8"/>
      <c r="E42" s="8"/>
      <c r="F42" s="8">
        <f t="shared" si="1"/>
        <v>1</v>
      </c>
      <c r="G42" s="9" t="s">
        <v>84</v>
      </c>
      <c r="H42" s="8"/>
      <c r="I42" s="52"/>
      <c r="J42" s="24"/>
      <c r="K42" s="25"/>
      <c r="L42" s="35"/>
    </row>
    <row r="43" spans="1:12" x14ac:dyDescent="0.3">
      <c r="A43" s="8">
        <f t="shared" si="0"/>
        <v>4</v>
      </c>
      <c r="B43" s="8">
        <v>12</v>
      </c>
      <c r="C43" s="8">
        <v>1</v>
      </c>
      <c r="D43" s="8">
        <v>1</v>
      </c>
      <c r="E43" s="8"/>
      <c r="F43" s="8">
        <f t="shared" si="1"/>
        <v>1</v>
      </c>
      <c r="G43" s="11" t="s">
        <v>90</v>
      </c>
      <c r="H43" s="8" t="s">
        <v>48</v>
      </c>
      <c r="I43" s="52"/>
      <c r="J43" s="24"/>
      <c r="K43" s="25"/>
      <c r="L43" s="35"/>
    </row>
    <row r="44" spans="1:12" x14ac:dyDescent="0.3">
      <c r="A44" s="8">
        <f t="shared" si="0"/>
        <v>4</v>
      </c>
      <c r="B44" s="8">
        <v>12</v>
      </c>
      <c r="C44" s="8">
        <v>1</v>
      </c>
      <c r="D44" s="8">
        <v>2</v>
      </c>
      <c r="E44" s="8"/>
      <c r="F44" s="8">
        <v>1</v>
      </c>
      <c r="G44" s="11" t="s">
        <v>88</v>
      </c>
      <c r="H44" s="8" t="s">
        <v>48</v>
      </c>
      <c r="I44" s="52"/>
      <c r="J44" s="24"/>
      <c r="K44" s="25"/>
      <c r="L44" s="35"/>
    </row>
    <row r="45" spans="1:12" x14ac:dyDescent="0.3">
      <c r="A45" s="8">
        <f t="shared" si="0"/>
        <v>4</v>
      </c>
      <c r="B45" s="8">
        <v>12</v>
      </c>
      <c r="C45" s="8">
        <v>1</v>
      </c>
      <c r="D45" s="8">
        <v>3</v>
      </c>
      <c r="E45" s="8"/>
      <c r="F45" s="8">
        <v>1</v>
      </c>
      <c r="G45" s="11" t="s">
        <v>89</v>
      </c>
      <c r="H45" s="8" t="s">
        <v>48</v>
      </c>
      <c r="I45" s="52"/>
      <c r="J45" s="24"/>
      <c r="K45" s="25"/>
      <c r="L45" s="35"/>
    </row>
    <row r="46" spans="1:12" x14ac:dyDescent="0.3">
      <c r="A46" s="8">
        <f t="shared" si="0"/>
        <v>4</v>
      </c>
      <c r="B46" s="8">
        <v>12</v>
      </c>
      <c r="C46" s="8">
        <v>2</v>
      </c>
      <c r="D46" s="8"/>
      <c r="E46" s="8"/>
      <c r="F46" s="8">
        <f t="shared" si="1"/>
        <v>1</v>
      </c>
      <c r="G46" s="9" t="s">
        <v>81</v>
      </c>
      <c r="H46" s="8"/>
      <c r="I46" s="52"/>
      <c r="J46" s="24"/>
      <c r="K46" s="25"/>
      <c r="L46" s="35"/>
    </row>
    <row r="47" spans="1:12" x14ac:dyDescent="0.3">
      <c r="A47" s="8">
        <f t="shared" si="0"/>
        <v>4</v>
      </c>
      <c r="B47" s="8">
        <v>12</v>
      </c>
      <c r="C47" s="8">
        <v>2</v>
      </c>
      <c r="D47" s="8">
        <v>1</v>
      </c>
      <c r="E47" s="8"/>
      <c r="F47" s="8"/>
      <c r="G47" s="9" t="s">
        <v>82</v>
      </c>
      <c r="H47" s="8" t="s">
        <v>48</v>
      </c>
      <c r="I47" s="52"/>
      <c r="J47" s="24"/>
      <c r="K47" s="25"/>
      <c r="L47" s="35"/>
    </row>
    <row r="48" spans="1:12" x14ac:dyDescent="0.3">
      <c r="A48" s="4">
        <v>5</v>
      </c>
      <c r="B48" s="4"/>
      <c r="C48" s="4"/>
      <c r="D48" s="4"/>
      <c r="E48" s="4"/>
      <c r="F48" s="4">
        <f t="shared" si="1"/>
        <v>1</v>
      </c>
      <c r="G48" s="5" t="s">
        <v>26</v>
      </c>
      <c r="H48" s="4"/>
      <c r="I48" s="50"/>
      <c r="J48" s="20"/>
      <c r="K48" s="21"/>
      <c r="L48" s="33">
        <f>SUM(L50:L80)</f>
        <v>0</v>
      </c>
    </row>
    <row r="49" spans="1:12" x14ac:dyDescent="0.3">
      <c r="A49" s="6">
        <f>$A$48</f>
        <v>5</v>
      </c>
      <c r="B49" s="6">
        <v>1</v>
      </c>
      <c r="C49" s="6"/>
      <c r="D49" s="6"/>
      <c r="E49" s="6"/>
      <c r="F49" s="6">
        <f t="shared" si="1"/>
        <v>1</v>
      </c>
      <c r="G49" s="7" t="s">
        <v>27</v>
      </c>
      <c r="H49" s="6"/>
      <c r="I49" s="51"/>
      <c r="J49" s="22"/>
      <c r="K49" s="23"/>
      <c r="L49" s="34"/>
    </row>
    <row r="50" spans="1:12" x14ac:dyDescent="0.3">
      <c r="A50" s="8">
        <f t="shared" ref="A50:A65" si="2">$A$48</f>
        <v>5</v>
      </c>
      <c r="B50" s="8">
        <v>1</v>
      </c>
      <c r="C50" s="8">
        <v>2</v>
      </c>
      <c r="D50" s="8"/>
      <c r="E50" s="8"/>
      <c r="F50" s="8">
        <f t="shared" si="1"/>
        <v>1</v>
      </c>
      <c r="G50" s="10" t="s">
        <v>28</v>
      </c>
      <c r="H50" s="8"/>
      <c r="I50" s="52"/>
      <c r="J50" s="24"/>
      <c r="K50" s="25"/>
      <c r="L50" s="35"/>
    </row>
    <row r="51" spans="1:12" ht="23" x14ac:dyDescent="0.3">
      <c r="A51" s="8">
        <f t="shared" si="2"/>
        <v>5</v>
      </c>
      <c r="B51" s="8">
        <v>1</v>
      </c>
      <c r="C51" s="8">
        <v>2</v>
      </c>
      <c r="D51" s="8">
        <v>2</v>
      </c>
      <c r="E51" s="8"/>
      <c r="F51" s="8">
        <f t="shared" si="1"/>
        <v>1</v>
      </c>
      <c r="G51" s="39" t="s">
        <v>58</v>
      </c>
      <c r="H51" s="8" t="s">
        <v>48</v>
      </c>
      <c r="I51" s="52"/>
      <c r="J51" s="24"/>
      <c r="K51" s="25"/>
      <c r="L51" s="35"/>
    </row>
    <row r="52" spans="1:12" x14ac:dyDescent="0.3">
      <c r="A52" s="8">
        <v>5</v>
      </c>
      <c r="B52" s="8">
        <v>1</v>
      </c>
      <c r="C52" s="8">
        <v>3</v>
      </c>
      <c r="D52" s="8"/>
      <c r="E52" s="8"/>
      <c r="F52" s="8">
        <f t="shared" si="1"/>
        <v>1</v>
      </c>
      <c r="G52" s="10" t="s">
        <v>86</v>
      </c>
      <c r="H52" s="8" t="s">
        <v>85</v>
      </c>
      <c r="I52" s="52"/>
      <c r="J52" s="24"/>
      <c r="K52" s="25"/>
      <c r="L52" s="35"/>
    </row>
    <row r="53" spans="1:12" x14ac:dyDescent="0.3">
      <c r="A53" s="8">
        <f t="shared" si="2"/>
        <v>5</v>
      </c>
      <c r="B53" s="8">
        <v>1</v>
      </c>
      <c r="C53" s="8">
        <v>4</v>
      </c>
      <c r="D53" s="8"/>
      <c r="E53" s="8"/>
      <c r="F53" s="8">
        <f t="shared" si="1"/>
        <v>1</v>
      </c>
      <c r="G53" s="10" t="s">
        <v>29</v>
      </c>
      <c r="H53" s="8"/>
      <c r="I53" s="52"/>
      <c r="J53" s="24"/>
      <c r="K53" s="25"/>
      <c r="L53" s="35"/>
    </row>
    <row r="54" spans="1:12" x14ac:dyDescent="0.3">
      <c r="A54" s="8">
        <f t="shared" si="2"/>
        <v>5</v>
      </c>
      <c r="B54" s="8">
        <v>1</v>
      </c>
      <c r="C54" s="8">
        <v>4</v>
      </c>
      <c r="D54" s="8">
        <v>1</v>
      </c>
      <c r="E54" s="8">
        <v>1</v>
      </c>
      <c r="F54" s="8">
        <f t="shared" si="1"/>
        <v>1</v>
      </c>
      <c r="G54" s="11" t="s">
        <v>30</v>
      </c>
      <c r="H54" s="8" t="s">
        <v>49</v>
      </c>
      <c r="I54" s="52"/>
      <c r="J54" s="24"/>
      <c r="K54" s="25"/>
      <c r="L54" s="35"/>
    </row>
    <row r="55" spans="1:12" x14ac:dyDescent="0.3">
      <c r="A55" s="8">
        <f t="shared" si="2"/>
        <v>5</v>
      </c>
      <c r="B55" s="8">
        <v>1</v>
      </c>
      <c r="C55" s="8">
        <v>4</v>
      </c>
      <c r="D55" s="8">
        <v>1</v>
      </c>
      <c r="E55" s="8">
        <v>2</v>
      </c>
      <c r="F55" s="8">
        <f t="shared" si="1"/>
        <v>1</v>
      </c>
      <c r="G55" s="11" t="s">
        <v>31</v>
      </c>
      <c r="H55" s="8" t="s">
        <v>49</v>
      </c>
      <c r="I55" s="52"/>
      <c r="J55" s="24"/>
      <c r="K55" s="25"/>
      <c r="L55" s="35"/>
    </row>
    <row r="56" spans="1:12" x14ac:dyDescent="0.3">
      <c r="A56" s="8">
        <f t="shared" si="2"/>
        <v>5</v>
      </c>
      <c r="B56" s="8">
        <v>1</v>
      </c>
      <c r="C56" s="8">
        <v>5</v>
      </c>
      <c r="D56" s="8"/>
      <c r="E56" s="8"/>
      <c r="F56" s="8">
        <f t="shared" si="1"/>
        <v>1</v>
      </c>
      <c r="G56" s="10" t="s">
        <v>32</v>
      </c>
      <c r="H56" s="8"/>
      <c r="I56" s="52"/>
      <c r="J56" s="24"/>
      <c r="K56" s="25"/>
      <c r="L56" s="35"/>
    </row>
    <row r="57" spans="1:12" x14ac:dyDescent="0.3">
      <c r="A57" s="8">
        <f t="shared" si="2"/>
        <v>5</v>
      </c>
      <c r="B57" s="8">
        <v>1</v>
      </c>
      <c r="C57" s="8">
        <v>5</v>
      </c>
      <c r="D57" s="8">
        <v>1</v>
      </c>
      <c r="E57" s="8"/>
      <c r="F57" s="8">
        <f t="shared" si="1"/>
        <v>1</v>
      </c>
      <c r="G57" s="11" t="s">
        <v>63</v>
      </c>
      <c r="H57" s="8" t="s">
        <v>49</v>
      </c>
      <c r="I57" s="52"/>
      <c r="J57" s="24"/>
      <c r="K57" s="25"/>
      <c r="L57" s="35"/>
    </row>
    <row r="58" spans="1:12" x14ac:dyDescent="0.3">
      <c r="A58" s="8">
        <f t="shared" si="2"/>
        <v>5</v>
      </c>
      <c r="B58" s="8">
        <v>1</v>
      </c>
      <c r="C58" s="8">
        <v>6</v>
      </c>
      <c r="D58" s="8"/>
      <c r="E58" s="8"/>
      <c r="F58" s="8">
        <f t="shared" si="1"/>
        <v>1</v>
      </c>
      <c r="G58" s="10" t="s">
        <v>83</v>
      </c>
      <c r="H58" s="8"/>
      <c r="I58" s="52"/>
      <c r="J58" s="24"/>
      <c r="K58" s="25"/>
      <c r="L58" s="35"/>
    </row>
    <row r="59" spans="1:12" x14ac:dyDescent="0.3">
      <c r="A59" s="8">
        <f t="shared" si="2"/>
        <v>5</v>
      </c>
      <c r="B59" s="8">
        <v>1</v>
      </c>
      <c r="C59" s="8">
        <v>6</v>
      </c>
      <c r="D59" s="8">
        <v>1</v>
      </c>
      <c r="E59" s="8"/>
      <c r="F59" s="8">
        <f t="shared" si="1"/>
        <v>1</v>
      </c>
      <c r="G59" s="11" t="s">
        <v>64</v>
      </c>
      <c r="H59" s="8" t="s">
        <v>50</v>
      </c>
      <c r="I59" s="52"/>
      <c r="J59" s="24"/>
      <c r="K59" s="25"/>
      <c r="L59" s="35"/>
    </row>
    <row r="60" spans="1:12" x14ac:dyDescent="0.3">
      <c r="A60" s="8">
        <f t="shared" si="2"/>
        <v>5</v>
      </c>
      <c r="B60" s="8">
        <v>1</v>
      </c>
      <c r="C60" s="8">
        <v>7</v>
      </c>
      <c r="D60" s="8"/>
      <c r="E60" s="8"/>
      <c r="F60" s="8">
        <f t="shared" si="1"/>
        <v>1</v>
      </c>
      <c r="G60" s="10" t="s">
        <v>34</v>
      </c>
      <c r="H60" s="8" t="s">
        <v>50</v>
      </c>
      <c r="I60" s="52"/>
      <c r="J60" s="24"/>
      <c r="K60" s="25"/>
      <c r="L60" s="35"/>
    </row>
    <row r="61" spans="1:12" x14ac:dyDescent="0.3">
      <c r="A61" s="8">
        <v>5</v>
      </c>
      <c r="B61" s="8">
        <v>1</v>
      </c>
      <c r="C61" s="8">
        <v>8</v>
      </c>
      <c r="D61" s="8"/>
      <c r="E61" s="8"/>
      <c r="F61" s="8">
        <f t="shared" si="1"/>
        <v>1</v>
      </c>
      <c r="G61" s="10" t="s">
        <v>87</v>
      </c>
      <c r="H61" s="8" t="s">
        <v>85</v>
      </c>
      <c r="I61" s="52"/>
      <c r="J61" s="24"/>
      <c r="K61" s="25"/>
      <c r="L61" s="35"/>
    </row>
    <row r="62" spans="1:12" x14ac:dyDescent="0.3">
      <c r="A62" s="8">
        <f t="shared" si="2"/>
        <v>5</v>
      </c>
      <c r="B62" s="8">
        <v>1</v>
      </c>
      <c r="C62" s="8">
        <v>9</v>
      </c>
      <c r="D62" s="8"/>
      <c r="E62" s="8"/>
      <c r="F62" s="8">
        <f t="shared" si="1"/>
        <v>1</v>
      </c>
      <c r="G62" s="10" t="s">
        <v>35</v>
      </c>
      <c r="H62" s="8"/>
      <c r="I62" s="52"/>
      <c r="J62" s="24"/>
      <c r="K62" s="25"/>
      <c r="L62" s="35"/>
    </row>
    <row r="63" spans="1:12" x14ac:dyDescent="0.3">
      <c r="A63" s="8">
        <f t="shared" si="2"/>
        <v>5</v>
      </c>
      <c r="B63" s="8">
        <v>1</v>
      </c>
      <c r="C63" s="8">
        <v>9</v>
      </c>
      <c r="D63" s="8">
        <v>1</v>
      </c>
      <c r="E63" s="8"/>
      <c r="F63" s="8">
        <f t="shared" si="1"/>
        <v>1</v>
      </c>
      <c r="G63" s="11" t="s">
        <v>36</v>
      </c>
      <c r="H63" s="8" t="s">
        <v>50</v>
      </c>
      <c r="I63" s="52"/>
      <c r="J63" s="24"/>
      <c r="K63" s="25"/>
      <c r="L63" s="35"/>
    </row>
    <row r="64" spans="1:12" x14ac:dyDescent="0.3">
      <c r="A64" s="8">
        <f t="shared" si="2"/>
        <v>5</v>
      </c>
      <c r="B64" s="8">
        <v>1</v>
      </c>
      <c r="C64" s="8">
        <v>10</v>
      </c>
      <c r="D64" s="8"/>
      <c r="E64" s="8"/>
      <c r="F64" s="8">
        <f t="shared" si="1"/>
        <v>1</v>
      </c>
      <c r="G64" s="10" t="s">
        <v>37</v>
      </c>
      <c r="H64" s="8"/>
      <c r="I64" s="52"/>
      <c r="J64" s="24"/>
      <c r="K64" s="25"/>
      <c r="L64" s="35"/>
    </row>
    <row r="65" spans="1:12" x14ac:dyDescent="0.3">
      <c r="A65" s="8">
        <f t="shared" si="2"/>
        <v>5</v>
      </c>
      <c r="B65" s="8">
        <v>1</v>
      </c>
      <c r="C65" s="8">
        <v>10</v>
      </c>
      <c r="D65" s="8">
        <v>1</v>
      </c>
      <c r="E65" s="8"/>
      <c r="F65" s="8">
        <f t="shared" si="1"/>
        <v>1</v>
      </c>
      <c r="G65" s="11" t="s">
        <v>38</v>
      </c>
      <c r="H65" s="8" t="s">
        <v>48</v>
      </c>
      <c r="I65" s="52"/>
      <c r="J65" s="24"/>
      <c r="K65" s="25"/>
      <c r="L65" s="35"/>
    </row>
    <row r="66" spans="1:12" x14ac:dyDescent="0.3">
      <c r="A66" s="6">
        <v>5</v>
      </c>
      <c r="B66" s="6">
        <v>2</v>
      </c>
      <c r="C66" s="6"/>
      <c r="D66" s="6"/>
      <c r="E66" s="6"/>
      <c r="F66" s="6">
        <f t="shared" si="1"/>
        <v>1</v>
      </c>
      <c r="G66" s="7" t="s">
        <v>39</v>
      </c>
      <c r="H66" s="6"/>
      <c r="I66" s="58"/>
      <c r="J66" s="22"/>
      <c r="K66" s="23"/>
      <c r="L66" s="34"/>
    </row>
    <row r="67" spans="1:12" x14ac:dyDescent="0.3">
      <c r="A67" s="8">
        <v>5</v>
      </c>
      <c r="B67" s="8">
        <v>2</v>
      </c>
      <c r="C67" s="8">
        <v>2</v>
      </c>
      <c r="D67" s="8"/>
      <c r="E67" s="8"/>
      <c r="F67" s="8">
        <f t="shared" si="1"/>
        <v>1</v>
      </c>
      <c r="G67" s="10" t="s">
        <v>77</v>
      </c>
      <c r="H67" s="8" t="s">
        <v>48</v>
      </c>
      <c r="I67" s="59"/>
      <c r="J67" s="24"/>
      <c r="K67" s="25"/>
      <c r="L67" s="35"/>
    </row>
    <row r="68" spans="1:12" x14ac:dyDescent="0.3">
      <c r="A68" s="8">
        <v>5</v>
      </c>
      <c r="B68" s="8">
        <v>2</v>
      </c>
      <c r="C68" s="8">
        <v>3</v>
      </c>
      <c r="D68" s="8"/>
      <c r="E68" s="8"/>
      <c r="F68" s="8">
        <f t="shared" si="1"/>
        <v>1</v>
      </c>
      <c r="G68" s="10" t="s">
        <v>40</v>
      </c>
      <c r="H68" s="8" t="s">
        <v>50</v>
      </c>
      <c r="I68" s="59"/>
      <c r="J68" s="24"/>
      <c r="K68" s="25"/>
      <c r="L68" s="35"/>
    </row>
    <row r="69" spans="1:12" x14ac:dyDescent="0.3">
      <c r="A69" s="8">
        <v>5</v>
      </c>
      <c r="B69" s="8">
        <v>2</v>
      </c>
      <c r="C69" s="8">
        <v>4</v>
      </c>
      <c r="D69" s="8"/>
      <c r="E69" s="8"/>
      <c r="F69" s="8">
        <f t="shared" si="1"/>
        <v>1</v>
      </c>
      <c r="G69" s="10" t="s">
        <v>78</v>
      </c>
      <c r="H69" s="8" t="s">
        <v>50</v>
      </c>
      <c r="I69" s="59"/>
      <c r="J69" s="24"/>
      <c r="K69" s="25"/>
      <c r="L69" s="35"/>
    </row>
    <row r="70" spans="1:12" x14ac:dyDescent="0.3">
      <c r="A70" s="8">
        <v>5</v>
      </c>
      <c r="B70" s="8">
        <v>2</v>
      </c>
      <c r="C70" s="8">
        <v>5</v>
      </c>
      <c r="D70" s="8"/>
      <c r="E70" s="8"/>
      <c r="F70" s="8">
        <f t="shared" si="1"/>
        <v>1</v>
      </c>
      <c r="G70" s="10" t="s">
        <v>41</v>
      </c>
      <c r="H70" s="8" t="s">
        <v>50</v>
      </c>
      <c r="I70" s="59"/>
      <c r="J70" s="24"/>
      <c r="K70" s="25"/>
      <c r="L70" s="35"/>
    </row>
    <row r="71" spans="1:12" x14ac:dyDescent="0.3">
      <c r="A71" s="8">
        <v>5</v>
      </c>
      <c r="B71" s="8">
        <v>2</v>
      </c>
      <c r="C71" s="8">
        <v>6</v>
      </c>
      <c r="D71" s="8"/>
      <c r="E71" s="8"/>
      <c r="F71" s="8">
        <f t="shared" si="1"/>
        <v>1</v>
      </c>
      <c r="G71" s="10" t="s">
        <v>42</v>
      </c>
      <c r="H71" s="8" t="s">
        <v>50</v>
      </c>
      <c r="I71" s="59"/>
      <c r="J71" s="24"/>
      <c r="K71" s="25"/>
      <c r="L71" s="35"/>
    </row>
    <row r="72" spans="1:12" x14ac:dyDescent="0.3">
      <c r="A72" s="8">
        <v>5</v>
      </c>
      <c r="B72" s="8">
        <v>2</v>
      </c>
      <c r="C72" s="8">
        <v>7</v>
      </c>
      <c r="D72" s="8"/>
      <c r="E72" s="8"/>
      <c r="F72" s="8">
        <f t="shared" si="1"/>
        <v>1</v>
      </c>
      <c r="G72" s="10" t="s">
        <v>57</v>
      </c>
      <c r="H72" s="8" t="s">
        <v>50</v>
      </c>
      <c r="I72" s="59"/>
      <c r="J72" s="24"/>
      <c r="K72" s="25"/>
      <c r="L72" s="35"/>
    </row>
    <row r="73" spans="1:12" x14ac:dyDescent="0.3">
      <c r="A73" s="8">
        <v>5</v>
      </c>
      <c r="B73" s="8">
        <v>2</v>
      </c>
      <c r="C73" s="8">
        <v>7</v>
      </c>
      <c r="D73" s="8"/>
      <c r="E73" s="8"/>
      <c r="F73" s="8">
        <f t="shared" si="1"/>
        <v>1</v>
      </c>
      <c r="G73" s="10" t="s">
        <v>43</v>
      </c>
      <c r="H73" s="8"/>
      <c r="I73" s="59"/>
      <c r="J73" s="24"/>
      <c r="K73" s="25"/>
      <c r="L73" s="35"/>
    </row>
    <row r="74" spans="1:12" x14ac:dyDescent="0.3">
      <c r="A74" s="8">
        <v>5</v>
      </c>
      <c r="B74" s="8">
        <v>2</v>
      </c>
      <c r="C74" s="8">
        <v>7</v>
      </c>
      <c r="D74" s="8">
        <v>1</v>
      </c>
      <c r="E74" s="8"/>
      <c r="F74" s="8">
        <f t="shared" ref="F74:F80" si="3">$F$7</f>
        <v>1</v>
      </c>
      <c r="G74" s="11" t="s">
        <v>44</v>
      </c>
      <c r="H74" s="8" t="s">
        <v>49</v>
      </c>
      <c r="I74" s="59"/>
      <c r="J74" s="24"/>
      <c r="K74" s="25"/>
      <c r="L74" s="35"/>
    </row>
    <row r="75" spans="1:12" x14ac:dyDescent="0.3">
      <c r="A75" s="8">
        <v>5</v>
      </c>
      <c r="B75" s="8">
        <v>2</v>
      </c>
      <c r="C75" s="8">
        <v>7</v>
      </c>
      <c r="D75" s="8">
        <v>2</v>
      </c>
      <c r="E75" s="8"/>
      <c r="F75" s="8">
        <f t="shared" si="3"/>
        <v>1</v>
      </c>
      <c r="G75" s="11" t="s">
        <v>45</v>
      </c>
      <c r="H75" s="8" t="s">
        <v>49</v>
      </c>
      <c r="I75" s="59"/>
      <c r="J75" s="24"/>
      <c r="K75" s="25"/>
      <c r="L75" s="35"/>
    </row>
    <row r="76" spans="1:12" x14ac:dyDescent="0.3">
      <c r="A76" s="8">
        <v>5</v>
      </c>
      <c r="B76" s="8">
        <v>2</v>
      </c>
      <c r="C76" s="8">
        <v>8</v>
      </c>
      <c r="D76" s="8"/>
      <c r="E76" s="8"/>
      <c r="F76" s="8">
        <f t="shared" si="3"/>
        <v>1</v>
      </c>
      <c r="G76" s="10" t="s">
        <v>46</v>
      </c>
      <c r="H76" s="8" t="s">
        <v>48</v>
      </c>
      <c r="I76" s="59"/>
      <c r="J76" s="24"/>
      <c r="K76" s="25"/>
      <c r="L76" s="35"/>
    </row>
    <row r="77" spans="1:12" x14ac:dyDescent="0.3">
      <c r="A77" s="8">
        <v>5</v>
      </c>
      <c r="B77" s="8">
        <v>2</v>
      </c>
      <c r="C77" s="8">
        <v>9</v>
      </c>
      <c r="D77" s="8"/>
      <c r="E77" s="8"/>
      <c r="F77" s="8">
        <f t="shared" si="3"/>
        <v>1</v>
      </c>
      <c r="G77" s="10" t="s">
        <v>65</v>
      </c>
      <c r="H77" s="8" t="s">
        <v>48</v>
      </c>
      <c r="I77" s="59"/>
      <c r="J77" s="24"/>
      <c r="K77" s="25"/>
      <c r="L77" s="35"/>
    </row>
    <row r="78" spans="1:12" x14ac:dyDescent="0.3">
      <c r="A78" s="6">
        <v>5</v>
      </c>
      <c r="B78" s="6">
        <v>3</v>
      </c>
      <c r="C78" s="6"/>
      <c r="D78" s="6"/>
      <c r="E78" s="6"/>
      <c r="F78" s="6">
        <f t="shared" si="3"/>
        <v>1</v>
      </c>
      <c r="G78" s="7" t="s">
        <v>91</v>
      </c>
      <c r="H78" s="6"/>
      <c r="I78" s="58"/>
      <c r="J78" s="22"/>
      <c r="K78" s="23"/>
      <c r="L78" s="34"/>
    </row>
    <row r="79" spans="1:12" x14ac:dyDescent="0.3">
      <c r="A79" s="8">
        <v>5</v>
      </c>
      <c r="B79" s="8">
        <v>3</v>
      </c>
      <c r="C79" s="8">
        <v>1</v>
      </c>
      <c r="D79" s="8"/>
      <c r="E79" s="8"/>
      <c r="F79" s="8">
        <f t="shared" si="3"/>
        <v>1</v>
      </c>
      <c r="G79" s="10" t="s">
        <v>92</v>
      </c>
      <c r="H79" s="8" t="s">
        <v>48</v>
      </c>
      <c r="I79" s="59"/>
      <c r="J79" s="24"/>
      <c r="K79" s="25"/>
      <c r="L79" s="35"/>
    </row>
    <row r="80" spans="1:12" x14ac:dyDescent="0.3">
      <c r="A80" s="8">
        <v>5</v>
      </c>
      <c r="B80" s="8">
        <v>3</v>
      </c>
      <c r="C80" s="8">
        <v>2</v>
      </c>
      <c r="D80" s="8"/>
      <c r="E80" s="8"/>
      <c r="F80" s="8">
        <f t="shared" si="3"/>
        <v>1</v>
      </c>
      <c r="G80" s="10" t="s">
        <v>98</v>
      </c>
      <c r="H80" s="8" t="s">
        <v>48</v>
      </c>
      <c r="I80" s="59"/>
      <c r="J80" s="24"/>
      <c r="K80" s="25"/>
      <c r="L80" s="35"/>
    </row>
    <row r="81" spans="1:12" x14ac:dyDescent="0.3">
      <c r="A81" s="12"/>
      <c r="B81" s="12"/>
      <c r="C81" s="12"/>
      <c r="D81" s="12"/>
      <c r="E81" s="12"/>
      <c r="F81" s="12"/>
      <c r="G81" s="13"/>
      <c r="H81" s="12"/>
      <c r="I81" s="53"/>
      <c r="J81" s="27"/>
      <c r="K81" s="28"/>
      <c r="L81" s="36"/>
    </row>
    <row r="82" spans="1:12" x14ac:dyDescent="0.3">
      <c r="A82" s="14" t="s">
        <v>112</v>
      </c>
      <c r="B82" s="15"/>
      <c r="C82" s="15"/>
      <c r="D82" s="15"/>
      <c r="E82" s="15"/>
      <c r="F82" s="15"/>
      <c r="G82" s="14"/>
      <c r="H82" s="15"/>
      <c r="I82" s="54"/>
      <c r="J82" s="29"/>
      <c r="K82" s="30"/>
      <c r="L82" s="37">
        <f>SUM(L48,L7)</f>
        <v>0</v>
      </c>
    </row>
    <row r="83" spans="1:12" x14ac:dyDescent="0.3">
      <c r="A83" s="16" t="s">
        <v>52</v>
      </c>
      <c r="B83" s="8"/>
      <c r="C83" s="8"/>
      <c r="D83" s="8"/>
      <c r="E83" s="8"/>
      <c r="F83" s="8"/>
      <c r="G83" s="16"/>
      <c r="H83" s="8"/>
      <c r="I83" s="52"/>
      <c r="J83" s="24"/>
      <c r="K83" s="25"/>
      <c r="L83" s="35">
        <f>L82*20%</f>
        <v>0</v>
      </c>
    </row>
    <row r="84" spans="1:12" x14ac:dyDescent="0.3">
      <c r="A84" s="14" t="s">
        <v>104</v>
      </c>
      <c r="B84" s="15"/>
      <c r="C84" s="15"/>
      <c r="D84" s="15"/>
      <c r="E84" s="15"/>
      <c r="F84" s="15"/>
      <c r="G84" s="14"/>
      <c r="H84" s="15"/>
      <c r="I84" s="54"/>
      <c r="J84" s="29"/>
      <c r="K84" s="30"/>
      <c r="L84" s="37">
        <f>SUM(L82:L83)</f>
        <v>0</v>
      </c>
    </row>
  </sheetData>
  <mergeCells count="2">
    <mergeCell ref="A1:E4"/>
    <mergeCell ref="A5:L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rowBreaks count="1" manualBreakCount="1">
    <brk id="4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CDB4-BDA6-4963-93AC-6BE660F09B27}">
  <sheetPr>
    <pageSetUpPr fitToPage="1"/>
  </sheetPr>
  <dimension ref="A1:N79"/>
  <sheetViews>
    <sheetView view="pageBreakPreview" zoomScale="80" zoomScaleNormal="100" zoomScaleSheetLayoutView="80" workbookViewId="0">
      <pane xSplit="8" ySplit="7" topLeftCell="I36" activePane="bottomRight" state="frozen"/>
      <selection activeCell="K5" sqref="K5"/>
      <selection pane="topRight" activeCell="K5" sqref="K5"/>
      <selection pane="bottomLeft" activeCell="K5" sqref="K5"/>
      <selection pane="bottomRight" activeCell="K3" sqref="K3"/>
    </sheetView>
  </sheetViews>
  <sheetFormatPr baseColWidth="10" defaultColWidth="8.83203125" defaultRowHeight="11.5" x14ac:dyDescent="0.3"/>
  <cols>
    <col min="1" max="6" width="2.25" style="3" customWidth="1"/>
    <col min="7" max="7" width="38.08203125" style="3" customWidth="1"/>
    <col min="8" max="8" width="4.58203125" style="3" customWidth="1"/>
    <col min="9" max="10" width="6" style="18" customWidth="1"/>
    <col min="11" max="11" width="9.33203125" style="18" customWidth="1"/>
    <col min="12" max="12" width="9.25" style="38" customWidth="1"/>
    <col min="13" max="13" width="2.5" style="3" customWidth="1"/>
    <col min="14" max="16384" width="8.83203125" style="3"/>
  </cols>
  <sheetData>
    <row r="1" spans="1:14" ht="12.5" x14ac:dyDescent="0.3">
      <c r="A1" s="75"/>
      <c r="B1" s="75"/>
      <c r="C1" s="75"/>
      <c r="D1" s="75"/>
      <c r="E1" s="75"/>
      <c r="F1" s="48"/>
      <c r="G1" s="48" t="s">
        <v>71</v>
      </c>
      <c r="H1" s="41"/>
      <c r="I1" s="42"/>
      <c r="J1" s="42"/>
      <c r="K1" s="40"/>
    </row>
    <row r="2" spans="1:14" ht="12.5" x14ac:dyDescent="0.3">
      <c r="A2" s="75"/>
      <c r="B2" s="75"/>
      <c r="C2" s="75"/>
      <c r="D2" s="75"/>
      <c r="E2" s="75"/>
      <c r="F2" s="48"/>
      <c r="G2" s="48" t="s">
        <v>70</v>
      </c>
      <c r="H2" s="43"/>
      <c r="I2" s="44"/>
      <c r="J2" s="44" t="s">
        <v>59</v>
      </c>
      <c r="K2" s="45" t="s">
        <v>72</v>
      </c>
    </row>
    <row r="3" spans="1:14" x14ac:dyDescent="0.3">
      <c r="A3" s="75"/>
      <c r="B3" s="75"/>
      <c r="C3" s="75"/>
      <c r="D3" s="75"/>
      <c r="E3" s="75"/>
      <c r="F3" s="49"/>
      <c r="G3" s="49" t="str">
        <f>'TOTAL GENERAL'!G4</f>
        <v>DPGF Lot 3 - Electricité CFO-cfa</v>
      </c>
      <c r="H3" s="55"/>
      <c r="I3" s="56"/>
      <c r="J3" s="56" t="s">
        <v>105</v>
      </c>
      <c r="K3" s="57">
        <v>46167</v>
      </c>
    </row>
    <row r="4" spans="1:14" ht="12.5" x14ac:dyDescent="0.3">
      <c r="A4" s="75"/>
      <c r="B4" s="75"/>
      <c r="C4" s="75"/>
      <c r="D4" s="75"/>
      <c r="E4" s="75"/>
      <c r="F4" s="60"/>
      <c r="G4" s="61"/>
      <c r="H4" s="62"/>
      <c r="I4" s="63"/>
      <c r="J4" s="63"/>
      <c r="K4" s="64"/>
    </row>
    <row r="5" spans="1:14" s="47" customFormat="1" ht="11.25" customHeight="1" x14ac:dyDescent="0.3">
      <c r="A5" s="76" t="s">
        <v>101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8"/>
      <c r="M5" s="46"/>
      <c r="N5" s="3"/>
    </row>
    <row r="6" spans="1:14" s="17" customFormat="1" ht="11.65" customHeight="1" x14ac:dyDescent="0.3">
      <c r="A6" s="19" t="s">
        <v>54</v>
      </c>
      <c r="B6" s="2"/>
      <c r="C6" s="2"/>
      <c r="D6" s="2"/>
      <c r="E6" s="2"/>
      <c r="F6" s="2"/>
      <c r="G6" s="1" t="s">
        <v>55</v>
      </c>
      <c r="H6" s="2" t="s">
        <v>56</v>
      </c>
      <c r="I6" s="19"/>
      <c r="J6" s="19" t="s">
        <v>62</v>
      </c>
      <c r="K6" s="19" t="s">
        <v>1</v>
      </c>
      <c r="L6" s="32" t="s">
        <v>2</v>
      </c>
      <c r="N6" s="3"/>
    </row>
    <row r="7" spans="1:14" x14ac:dyDescent="0.3">
      <c r="A7" s="4">
        <v>4</v>
      </c>
      <c r="B7" s="4"/>
      <c r="C7" s="4"/>
      <c r="D7" s="4"/>
      <c r="E7" s="4"/>
      <c r="F7" s="4">
        <v>2</v>
      </c>
      <c r="G7" s="5" t="s">
        <v>47</v>
      </c>
      <c r="H7" s="4"/>
      <c r="I7" s="50"/>
      <c r="J7" s="20"/>
      <c r="K7" s="21"/>
      <c r="L7" s="33">
        <f>SUM(L8:L42)</f>
        <v>0</v>
      </c>
    </row>
    <row r="8" spans="1:14" x14ac:dyDescent="0.3">
      <c r="A8" s="6">
        <f>$A$7</f>
        <v>4</v>
      </c>
      <c r="B8" s="6">
        <v>1</v>
      </c>
      <c r="C8" s="6"/>
      <c r="D8" s="6"/>
      <c r="E8" s="6"/>
      <c r="F8" s="6">
        <f>$F$7</f>
        <v>2</v>
      </c>
      <c r="G8" s="7" t="s">
        <v>0</v>
      </c>
      <c r="H8" s="6"/>
      <c r="I8" s="51"/>
      <c r="J8" s="22"/>
      <c r="K8" s="23"/>
      <c r="L8" s="34"/>
    </row>
    <row r="9" spans="1:14" x14ac:dyDescent="0.3">
      <c r="A9" s="8">
        <f t="shared" ref="A9:A42" si="0">$A$7</f>
        <v>4</v>
      </c>
      <c r="B9" s="8">
        <v>1</v>
      </c>
      <c r="C9" s="8">
        <v>1</v>
      </c>
      <c r="D9" s="8"/>
      <c r="E9" s="8"/>
      <c r="F9" s="8">
        <f t="shared" ref="F9:F67" si="1">$F$7</f>
        <v>2</v>
      </c>
      <c r="G9" s="9" t="s">
        <v>3</v>
      </c>
      <c r="H9" s="8" t="s">
        <v>48</v>
      </c>
      <c r="I9" s="52"/>
      <c r="J9" s="24"/>
      <c r="K9" s="25"/>
      <c r="L9" s="35"/>
    </row>
    <row r="10" spans="1:14" x14ac:dyDescent="0.3">
      <c r="A10" s="6">
        <f t="shared" si="0"/>
        <v>4</v>
      </c>
      <c r="B10" s="6">
        <v>2</v>
      </c>
      <c r="C10" s="6"/>
      <c r="D10" s="6"/>
      <c r="E10" s="6"/>
      <c r="F10" s="6">
        <f t="shared" si="1"/>
        <v>2</v>
      </c>
      <c r="G10" s="7" t="s">
        <v>4</v>
      </c>
      <c r="H10" s="6"/>
      <c r="I10" s="51"/>
      <c r="J10" s="22"/>
      <c r="K10" s="23"/>
      <c r="L10" s="34"/>
    </row>
    <row r="11" spans="1:14" x14ac:dyDescent="0.3">
      <c r="A11" s="8">
        <f t="shared" si="0"/>
        <v>4</v>
      </c>
      <c r="B11" s="8">
        <v>2</v>
      </c>
      <c r="C11" s="8">
        <v>1</v>
      </c>
      <c r="D11" s="8"/>
      <c r="E11" s="8"/>
      <c r="F11" s="8">
        <f t="shared" si="1"/>
        <v>2</v>
      </c>
      <c r="G11" s="9" t="s">
        <v>5</v>
      </c>
      <c r="H11" s="8" t="s">
        <v>48</v>
      </c>
      <c r="I11" s="52"/>
      <c r="J11" s="24"/>
      <c r="K11" s="25"/>
      <c r="L11" s="35"/>
    </row>
    <row r="12" spans="1:14" x14ac:dyDescent="0.3">
      <c r="A12" s="8">
        <f t="shared" si="0"/>
        <v>4</v>
      </c>
      <c r="B12" s="8">
        <v>2</v>
      </c>
      <c r="C12" s="8">
        <v>2</v>
      </c>
      <c r="D12" s="8"/>
      <c r="E12" s="8"/>
      <c r="F12" s="8">
        <f t="shared" si="1"/>
        <v>2</v>
      </c>
      <c r="G12" s="9" t="s">
        <v>6</v>
      </c>
      <c r="H12" s="8" t="s">
        <v>48</v>
      </c>
      <c r="I12" s="52"/>
      <c r="J12" s="24"/>
      <c r="K12" s="25"/>
      <c r="L12" s="35"/>
    </row>
    <row r="13" spans="1:14" x14ac:dyDescent="0.3">
      <c r="A13" s="6">
        <f t="shared" si="0"/>
        <v>4</v>
      </c>
      <c r="B13" s="6">
        <v>3</v>
      </c>
      <c r="C13" s="6"/>
      <c r="D13" s="6"/>
      <c r="E13" s="6"/>
      <c r="F13" s="6">
        <f t="shared" si="1"/>
        <v>2</v>
      </c>
      <c r="G13" s="7" t="s">
        <v>7</v>
      </c>
      <c r="H13" s="6"/>
      <c r="I13" s="51"/>
      <c r="J13" s="22"/>
      <c r="K13" s="23"/>
      <c r="L13" s="34"/>
    </row>
    <row r="14" spans="1:14" x14ac:dyDescent="0.3">
      <c r="A14" s="8">
        <f t="shared" si="0"/>
        <v>4</v>
      </c>
      <c r="B14" s="8">
        <v>3</v>
      </c>
      <c r="C14" s="8">
        <v>1</v>
      </c>
      <c r="D14" s="8"/>
      <c r="E14" s="8"/>
      <c r="F14" s="8">
        <f t="shared" si="1"/>
        <v>2</v>
      </c>
      <c r="G14" s="10" t="s">
        <v>60</v>
      </c>
      <c r="H14" s="8" t="s">
        <v>48</v>
      </c>
      <c r="I14" s="52"/>
      <c r="J14" s="24"/>
      <c r="K14" s="25"/>
      <c r="L14" s="35"/>
    </row>
    <row r="15" spans="1:14" x14ac:dyDescent="0.3">
      <c r="A15" s="6">
        <f t="shared" si="0"/>
        <v>4</v>
      </c>
      <c r="B15" s="6">
        <v>4</v>
      </c>
      <c r="C15" s="6"/>
      <c r="D15" s="6"/>
      <c r="E15" s="6"/>
      <c r="F15" s="6">
        <f t="shared" si="1"/>
        <v>2</v>
      </c>
      <c r="G15" s="7" t="s">
        <v>8</v>
      </c>
      <c r="H15" s="6"/>
      <c r="I15" s="51"/>
      <c r="J15" s="22"/>
      <c r="K15" s="23"/>
      <c r="L15" s="34"/>
    </row>
    <row r="16" spans="1:14" x14ac:dyDescent="0.3">
      <c r="A16" s="8">
        <f t="shared" si="0"/>
        <v>4</v>
      </c>
      <c r="B16" s="8">
        <v>4</v>
      </c>
      <c r="C16" s="8">
        <v>1</v>
      </c>
      <c r="D16" s="8"/>
      <c r="E16" s="8"/>
      <c r="F16" s="8">
        <f t="shared" si="1"/>
        <v>2</v>
      </c>
      <c r="G16" s="10" t="s">
        <v>9</v>
      </c>
      <c r="H16" s="8" t="s">
        <v>48</v>
      </c>
      <c r="I16" s="52"/>
      <c r="J16" s="24"/>
      <c r="K16" s="25"/>
      <c r="L16" s="35"/>
    </row>
    <row r="17" spans="1:12" x14ac:dyDescent="0.3">
      <c r="A17" s="8">
        <f t="shared" si="0"/>
        <v>4</v>
      </c>
      <c r="B17" s="8">
        <v>4</v>
      </c>
      <c r="C17" s="8">
        <v>2</v>
      </c>
      <c r="D17" s="8"/>
      <c r="E17" s="8"/>
      <c r="F17" s="8">
        <f t="shared" si="1"/>
        <v>2</v>
      </c>
      <c r="G17" s="10" t="s">
        <v>10</v>
      </c>
      <c r="H17" s="8" t="s">
        <v>48</v>
      </c>
      <c r="I17" s="52"/>
      <c r="J17" s="24"/>
      <c r="K17" s="25"/>
      <c r="L17" s="35"/>
    </row>
    <row r="18" spans="1:12" x14ac:dyDescent="0.3">
      <c r="A18" s="6">
        <f t="shared" si="0"/>
        <v>4</v>
      </c>
      <c r="B18" s="6">
        <v>6</v>
      </c>
      <c r="C18" s="6"/>
      <c r="D18" s="6"/>
      <c r="E18" s="6"/>
      <c r="F18" s="6">
        <f t="shared" si="1"/>
        <v>2</v>
      </c>
      <c r="G18" s="7" t="s">
        <v>11</v>
      </c>
      <c r="H18" s="6"/>
      <c r="I18" s="51"/>
      <c r="J18" s="22"/>
      <c r="K18" s="23"/>
      <c r="L18" s="34"/>
    </row>
    <row r="19" spans="1:12" x14ac:dyDescent="0.3">
      <c r="A19" s="8">
        <f t="shared" si="0"/>
        <v>4</v>
      </c>
      <c r="B19" s="8">
        <v>6</v>
      </c>
      <c r="C19" s="8">
        <v>1</v>
      </c>
      <c r="D19" s="8">
        <v>2</v>
      </c>
      <c r="E19" s="8"/>
      <c r="F19" s="8">
        <f t="shared" si="1"/>
        <v>2</v>
      </c>
      <c r="G19" s="10" t="s">
        <v>93</v>
      </c>
      <c r="H19" s="8" t="s">
        <v>48</v>
      </c>
      <c r="I19" s="52"/>
      <c r="J19" s="24"/>
      <c r="K19" s="25"/>
      <c r="L19" s="35"/>
    </row>
    <row r="20" spans="1:12" x14ac:dyDescent="0.3">
      <c r="A20" s="8">
        <f t="shared" si="0"/>
        <v>4</v>
      </c>
      <c r="B20" s="8">
        <v>6</v>
      </c>
      <c r="C20" s="8">
        <v>1</v>
      </c>
      <c r="D20" s="8">
        <v>3</v>
      </c>
      <c r="E20" s="8"/>
      <c r="F20" s="8">
        <f t="shared" si="1"/>
        <v>2</v>
      </c>
      <c r="G20" s="10" t="s">
        <v>94</v>
      </c>
      <c r="H20" s="8" t="s">
        <v>48</v>
      </c>
      <c r="I20" s="52"/>
      <c r="J20" s="24"/>
      <c r="K20" s="25"/>
      <c r="L20" s="35"/>
    </row>
    <row r="21" spans="1:12" x14ac:dyDescent="0.3">
      <c r="A21" s="6">
        <f t="shared" si="0"/>
        <v>4</v>
      </c>
      <c r="B21" s="6">
        <v>7</v>
      </c>
      <c r="C21" s="6"/>
      <c r="D21" s="6"/>
      <c r="E21" s="6"/>
      <c r="F21" s="6">
        <f t="shared" si="1"/>
        <v>2</v>
      </c>
      <c r="G21" s="7" t="s">
        <v>12</v>
      </c>
      <c r="H21" s="6"/>
      <c r="I21" s="51"/>
      <c r="J21" s="22"/>
      <c r="K21" s="23"/>
      <c r="L21" s="31"/>
    </row>
    <row r="22" spans="1:12" x14ac:dyDescent="0.3">
      <c r="A22" s="8">
        <f t="shared" si="0"/>
        <v>4</v>
      </c>
      <c r="B22" s="8">
        <v>7</v>
      </c>
      <c r="C22" s="8">
        <v>1</v>
      </c>
      <c r="D22" s="8"/>
      <c r="E22" s="8"/>
      <c r="F22" s="8">
        <f t="shared" si="1"/>
        <v>2</v>
      </c>
      <c r="G22" s="10" t="s">
        <v>13</v>
      </c>
      <c r="H22" s="8" t="s">
        <v>49</v>
      </c>
      <c r="I22" s="52"/>
      <c r="J22" s="24"/>
      <c r="K22" s="25"/>
      <c r="L22" s="35"/>
    </row>
    <row r="23" spans="1:12" x14ac:dyDescent="0.3">
      <c r="A23" s="8">
        <f t="shared" si="0"/>
        <v>4</v>
      </c>
      <c r="B23" s="8">
        <v>7</v>
      </c>
      <c r="C23" s="8">
        <v>2</v>
      </c>
      <c r="D23" s="8"/>
      <c r="E23" s="8"/>
      <c r="F23" s="8">
        <f t="shared" si="1"/>
        <v>2</v>
      </c>
      <c r="G23" s="10" t="s">
        <v>14</v>
      </c>
      <c r="H23" s="8" t="s">
        <v>49</v>
      </c>
      <c r="I23" s="52"/>
      <c r="J23" s="24"/>
      <c r="K23" s="25"/>
      <c r="L23" s="35"/>
    </row>
    <row r="24" spans="1:12" x14ac:dyDescent="0.3">
      <c r="A24" s="8">
        <f t="shared" si="0"/>
        <v>4</v>
      </c>
      <c r="B24" s="8">
        <v>7</v>
      </c>
      <c r="C24" s="8">
        <v>3</v>
      </c>
      <c r="D24" s="8"/>
      <c r="E24" s="8"/>
      <c r="F24" s="8">
        <f t="shared" si="1"/>
        <v>2</v>
      </c>
      <c r="G24" s="10" t="s">
        <v>61</v>
      </c>
      <c r="H24" s="8" t="s">
        <v>49</v>
      </c>
      <c r="I24" s="52"/>
      <c r="J24" s="24"/>
      <c r="K24" s="25"/>
      <c r="L24" s="35"/>
    </row>
    <row r="25" spans="1:12" x14ac:dyDescent="0.3">
      <c r="A25" s="6">
        <f t="shared" si="0"/>
        <v>4</v>
      </c>
      <c r="B25" s="6">
        <v>8</v>
      </c>
      <c r="C25" s="6"/>
      <c r="D25" s="6"/>
      <c r="E25" s="6"/>
      <c r="F25" s="6">
        <f t="shared" si="1"/>
        <v>2</v>
      </c>
      <c r="G25" s="7" t="s">
        <v>15</v>
      </c>
      <c r="H25" s="6"/>
      <c r="I25" s="51"/>
      <c r="J25" s="22"/>
      <c r="K25" s="23"/>
      <c r="L25" s="34"/>
    </row>
    <row r="26" spans="1:12" x14ac:dyDescent="0.3">
      <c r="A26" s="8">
        <f t="shared" si="0"/>
        <v>4</v>
      </c>
      <c r="B26" s="8">
        <v>8</v>
      </c>
      <c r="C26" s="8">
        <v>2</v>
      </c>
      <c r="D26" s="8"/>
      <c r="E26" s="8"/>
      <c r="F26" s="8">
        <f t="shared" si="1"/>
        <v>2</v>
      </c>
      <c r="G26" s="10" t="s">
        <v>16</v>
      </c>
      <c r="H26" s="8" t="s">
        <v>49</v>
      </c>
      <c r="I26" s="52"/>
      <c r="J26" s="24"/>
      <c r="K26" s="25"/>
      <c r="L26" s="35"/>
    </row>
    <row r="27" spans="1:12" x14ac:dyDescent="0.3">
      <c r="A27" s="8">
        <f t="shared" si="0"/>
        <v>4</v>
      </c>
      <c r="B27" s="8">
        <v>8</v>
      </c>
      <c r="C27" s="8">
        <v>3</v>
      </c>
      <c r="D27" s="8"/>
      <c r="E27" s="8"/>
      <c r="F27" s="8">
        <f t="shared" si="1"/>
        <v>2</v>
      </c>
      <c r="G27" s="10" t="s">
        <v>17</v>
      </c>
      <c r="H27" s="8" t="s">
        <v>49</v>
      </c>
      <c r="I27" s="52"/>
      <c r="J27" s="24"/>
      <c r="K27" s="25"/>
      <c r="L27" s="35"/>
    </row>
    <row r="28" spans="1:12" x14ac:dyDescent="0.3">
      <c r="A28" s="6">
        <f t="shared" si="0"/>
        <v>4</v>
      </c>
      <c r="B28" s="6">
        <v>9</v>
      </c>
      <c r="C28" s="6"/>
      <c r="D28" s="6"/>
      <c r="E28" s="6"/>
      <c r="F28" s="6">
        <f t="shared" si="1"/>
        <v>2</v>
      </c>
      <c r="G28" s="7" t="s">
        <v>18</v>
      </c>
      <c r="H28" s="6"/>
      <c r="I28" s="51"/>
      <c r="J28" s="22"/>
      <c r="K28" s="23"/>
      <c r="L28" s="34"/>
    </row>
    <row r="29" spans="1:12" x14ac:dyDescent="0.3">
      <c r="A29" s="8">
        <f t="shared" si="0"/>
        <v>4</v>
      </c>
      <c r="B29" s="8">
        <v>9</v>
      </c>
      <c r="C29" s="8">
        <v>1</v>
      </c>
      <c r="D29" s="8">
        <v>2</v>
      </c>
      <c r="E29" s="8"/>
      <c r="F29" s="8">
        <f t="shared" si="1"/>
        <v>2</v>
      </c>
      <c r="G29" s="9" t="s">
        <v>95</v>
      </c>
      <c r="H29" s="8" t="s">
        <v>50</v>
      </c>
      <c r="I29" s="52"/>
      <c r="J29" s="24"/>
      <c r="K29" s="26"/>
      <c r="L29" s="35"/>
    </row>
    <row r="30" spans="1:12" x14ac:dyDescent="0.3">
      <c r="A30" s="8">
        <f t="shared" si="0"/>
        <v>4</v>
      </c>
      <c r="B30" s="8">
        <v>9</v>
      </c>
      <c r="C30" s="8">
        <v>1</v>
      </c>
      <c r="D30" s="8">
        <v>3</v>
      </c>
      <c r="E30" s="8"/>
      <c r="F30" s="8">
        <f t="shared" si="1"/>
        <v>2</v>
      </c>
      <c r="G30" s="9" t="s">
        <v>96</v>
      </c>
      <c r="H30" s="8" t="s">
        <v>50</v>
      </c>
      <c r="I30" s="52"/>
      <c r="J30" s="24"/>
      <c r="K30" s="26"/>
      <c r="L30" s="35"/>
    </row>
    <row r="31" spans="1:12" x14ac:dyDescent="0.3">
      <c r="A31" s="8">
        <f t="shared" si="0"/>
        <v>4</v>
      </c>
      <c r="B31" s="8">
        <v>9</v>
      </c>
      <c r="C31" s="8">
        <v>1</v>
      </c>
      <c r="D31" s="8">
        <v>4</v>
      </c>
      <c r="E31" s="8"/>
      <c r="F31" s="8">
        <f t="shared" si="1"/>
        <v>2</v>
      </c>
      <c r="G31" s="9" t="s">
        <v>97</v>
      </c>
      <c r="H31" s="8" t="s">
        <v>50</v>
      </c>
      <c r="I31" s="52"/>
      <c r="J31" s="24"/>
      <c r="K31" s="26"/>
      <c r="L31" s="35"/>
    </row>
    <row r="32" spans="1:12" x14ac:dyDescent="0.3">
      <c r="A32" s="6">
        <f t="shared" si="0"/>
        <v>4</v>
      </c>
      <c r="B32" s="6">
        <v>10</v>
      </c>
      <c r="C32" s="6"/>
      <c r="D32" s="6"/>
      <c r="E32" s="6"/>
      <c r="F32" s="6">
        <f t="shared" si="1"/>
        <v>2</v>
      </c>
      <c r="G32" s="7" t="s">
        <v>19</v>
      </c>
      <c r="H32" s="6"/>
      <c r="I32" s="51"/>
      <c r="J32" s="22"/>
      <c r="K32" s="23"/>
      <c r="L32" s="34"/>
    </row>
    <row r="33" spans="1:12" x14ac:dyDescent="0.3">
      <c r="A33" s="8">
        <f t="shared" si="0"/>
        <v>4</v>
      </c>
      <c r="B33" s="8">
        <v>10</v>
      </c>
      <c r="C33" s="8">
        <v>1</v>
      </c>
      <c r="D33" s="8"/>
      <c r="E33" s="8"/>
      <c r="F33" s="8">
        <f t="shared" si="1"/>
        <v>2</v>
      </c>
      <c r="G33" s="9" t="s">
        <v>20</v>
      </c>
      <c r="H33" s="8" t="s">
        <v>50</v>
      </c>
      <c r="I33" s="52"/>
      <c r="J33" s="24"/>
      <c r="K33" s="26"/>
      <c r="L33" s="35"/>
    </row>
    <row r="34" spans="1:12" x14ac:dyDescent="0.3">
      <c r="A34" s="8">
        <v>4</v>
      </c>
      <c r="B34" s="8">
        <v>10</v>
      </c>
      <c r="C34" s="8">
        <v>2</v>
      </c>
      <c r="D34" s="8"/>
      <c r="E34" s="8"/>
      <c r="F34" s="8">
        <f t="shared" si="1"/>
        <v>2</v>
      </c>
      <c r="G34" s="9" t="s">
        <v>74</v>
      </c>
      <c r="H34" s="8" t="s">
        <v>50</v>
      </c>
      <c r="I34" s="52"/>
      <c r="J34" s="24"/>
      <c r="K34" s="26"/>
      <c r="L34" s="35"/>
    </row>
    <row r="35" spans="1:12" x14ac:dyDescent="0.3">
      <c r="A35" s="8">
        <f t="shared" si="0"/>
        <v>4</v>
      </c>
      <c r="B35" s="8">
        <v>10</v>
      </c>
      <c r="C35" s="8">
        <v>3</v>
      </c>
      <c r="D35" s="8"/>
      <c r="E35" s="8"/>
      <c r="F35" s="8">
        <f t="shared" si="1"/>
        <v>2</v>
      </c>
      <c r="G35" s="9" t="s">
        <v>21</v>
      </c>
      <c r="H35" s="8" t="s">
        <v>50</v>
      </c>
      <c r="I35" s="52"/>
      <c r="J35" s="24"/>
      <c r="K35" s="26"/>
      <c r="L35" s="35"/>
    </row>
    <row r="36" spans="1:12" x14ac:dyDescent="0.3">
      <c r="A36" s="6">
        <f t="shared" si="0"/>
        <v>4</v>
      </c>
      <c r="B36" s="6">
        <v>11</v>
      </c>
      <c r="C36" s="6"/>
      <c r="D36" s="6"/>
      <c r="E36" s="6"/>
      <c r="F36" s="6">
        <f t="shared" si="1"/>
        <v>2</v>
      </c>
      <c r="G36" s="7" t="s">
        <v>22</v>
      </c>
      <c r="H36" s="6"/>
      <c r="I36" s="51"/>
      <c r="J36" s="22"/>
      <c r="K36" s="23"/>
      <c r="L36" s="34"/>
    </row>
    <row r="37" spans="1:12" x14ac:dyDescent="0.3">
      <c r="A37" s="8">
        <f t="shared" si="0"/>
        <v>4</v>
      </c>
      <c r="B37" s="8">
        <v>11</v>
      </c>
      <c r="C37" s="8">
        <v>1</v>
      </c>
      <c r="D37" s="8">
        <v>1</v>
      </c>
      <c r="E37" s="8"/>
      <c r="F37" s="8">
        <f t="shared" si="1"/>
        <v>2</v>
      </c>
      <c r="G37" s="10" t="s">
        <v>67</v>
      </c>
      <c r="H37" s="8" t="s">
        <v>50</v>
      </c>
      <c r="I37" s="52"/>
      <c r="J37" s="24"/>
      <c r="K37" s="25"/>
      <c r="L37" s="35"/>
    </row>
    <row r="38" spans="1:12" x14ac:dyDescent="0.3">
      <c r="A38" s="8">
        <f t="shared" si="0"/>
        <v>4</v>
      </c>
      <c r="B38" s="8">
        <v>11</v>
      </c>
      <c r="C38" s="8">
        <v>1</v>
      </c>
      <c r="D38" s="8">
        <v>2</v>
      </c>
      <c r="E38" s="8"/>
      <c r="F38" s="8">
        <f t="shared" si="1"/>
        <v>2</v>
      </c>
      <c r="G38" s="10" t="s">
        <v>68</v>
      </c>
      <c r="H38" s="8" t="s">
        <v>50</v>
      </c>
      <c r="I38" s="52"/>
      <c r="J38" s="24"/>
      <c r="K38" s="25"/>
      <c r="L38" s="35"/>
    </row>
    <row r="39" spans="1:12" x14ac:dyDescent="0.3">
      <c r="A39" s="8">
        <f t="shared" si="0"/>
        <v>4</v>
      </c>
      <c r="B39" s="8">
        <v>11</v>
      </c>
      <c r="C39" s="8">
        <v>1</v>
      </c>
      <c r="D39" s="8">
        <v>3</v>
      </c>
      <c r="E39" s="8"/>
      <c r="F39" s="8">
        <f t="shared" si="1"/>
        <v>2</v>
      </c>
      <c r="G39" s="10" t="s">
        <v>69</v>
      </c>
      <c r="H39" s="8" t="s">
        <v>50</v>
      </c>
      <c r="I39" s="52"/>
      <c r="J39" s="24"/>
      <c r="K39" s="25"/>
      <c r="L39" s="35"/>
    </row>
    <row r="40" spans="1:12" x14ac:dyDescent="0.3">
      <c r="A40" s="8">
        <f t="shared" si="0"/>
        <v>4</v>
      </c>
      <c r="B40" s="8">
        <v>11</v>
      </c>
      <c r="C40" s="8">
        <v>2</v>
      </c>
      <c r="D40" s="8"/>
      <c r="E40" s="8"/>
      <c r="F40" s="8">
        <f t="shared" si="1"/>
        <v>2</v>
      </c>
      <c r="G40" s="9" t="s">
        <v>23</v>
      </c>
      <c r="H40" s="8" t="s">
        <v>50</v>
      </c>
      <c r="I40" s="52"/>
      <c r="J40" s="24"/>
      <c r="K40" s="25"/>
      <c r="L40" s="35"/>
    </row>
    <row r="41" spans="1:12" x14ac:dyDescent="0.3">
      <c r="A41" s="8">
        <f t="shared" si="0"/>
        <v>4</v>
      </c>
      <c r="B41" s="8">
        <v>11</v>
      </c>
      <c r="C41" s="8">
        <v>3</v>
      </c>
      <c r="D41" s="8"/>
      <c r="E41" s="8"/>
      <c r="F41" s="8">
        <f t="shared" si="1"/>
        <v>2</v>
      </c>
      <c r="G41" s="9" t="s">
        <v>24</v>
      </c>
      <c r="H41" s="8" t="s">
        <v>50</v>
      </c>
      <c r="I41" s="52"/>
      <c r="J41" s="24"/>
      <c r="K41" s="25"/>
      <c r="L41" s="35"/>
    </row>
    <row r="42" spans="1:12" x14ac:dyDescent="0.3">
      <c r="A42" s="6">
        <f t="shared" si="0"/>
        <v>4</v>
      </c>
      <c r="B42" s="6">
        <v>12</v>
      </c>
      <c r="C42" s="6"/>
      <c r="D42" s="6"/>
      <c r="E42" s="6"/>
      <c r="F42" s="6">
        <f t="shared" si="1"/>
        <v>2</v>
      </c>
      <c r="G42" s="7" t="s">
        <v>25</v>
      </c>
      <c r="H42" s="6"/>
      <c r="I42" s="51"/>
      <c r="J42" s="22"/>
      <c r="K42" s="23"/>
      <c r="L42" s="34"/>
    </row>
    <row r="43" spans="1:12" x14ac:dyDescent="0.3">
      <c r="A43" s="4">
        <v>5</v>
      </c>
      <c r="B43" s="4"/>
      <c r="C43" s="4"/>
      <c r="D43" s="4"/>
      <c r="E43" s="4"/>
      <c r="F43" s="4">
        <f t="shared" si="1"/>
        <v>2</v>
      </c>
      <c r="G43" s="5" t="s">
        <v>26</v>
      </c>
      <c r="H43" s="4"/>
      <c r="I43" s="50"/>
      <c r="J43" s="20"/>
      <c r="K43" s="21"/>
      <c r="L43" s="33">
        <f>SUM(L44:L75)</f>
        <v>0</v>
      </c>
    </row>
    <row r="44" spans="1:12" x14ac:dyDescent="0.3">
      <c r="A44" s="6">
        <f>$A$43</f>
        <v>5</v>
      </c>
      <c r="B44" s="6">
        <v>1</v>
      </c>
      <c r="C44" s="6"/>
      <c r="D44" s="6"/>
      <c r="E44" s="6"/>
      <c r="F44" s="6">
        <f t="shared" si="1"/>
        <v>2</v>
      </c>
      <c r="G44" s="7" t="s">
        <v>27</v>
      </c>
      <c r="H44" s="6"/>
      <c r="I44" s="51"/>
      <c r="J44" s="22"/>
      <c r="K44" s="23"/>
      <c r="L44" s="34"/>
    </row>
    <row r="45" spans="1:12" x14ac:dyDescent="0.3">
      <c r="A45" s="8">
        <f t="shared" ref="A45:A60" si="2">$A$43</f>
        <v>5</v>
      </c>
      <c r="B45" s="8">
        <v>1</v>
      </c>
      <c r="C45" s="8">
        <v>2</v>
      </c>
      <c r="D45" s="8"/>
      <c r="E45" s="8"/>
      <c r="F45" s="8">
        <f t="shared" si="1"/>
        <v>2</v>
      </c>
      <c r="G45" s="10" t="s">
        <v>28</v>
      </c>
      <c r="H45" s="8"/>
      <c r="I45" s="52"/>
      <c r="J45" s="24"/>
      <c r="K45" s="25"/>
      <c r="L45" s="35"/>
    </row>
    <row r="46" spans="1:12" ht="23" x14ac:dyDescent="0.3">
      <c r="A46" s="8">
        <f t="shared" si="2"/>
        <v>5</v>
      </c>
      <c r="B46" s="8">
        <v>1</v>
      </c>
      <c r="C46" s="8">
        <v>2</v>
      </c>
      <c r="D46" s="8">
        <v>2</v>
      </c>
      <c r="E46" s="8"/>
      <c r="F46" s="8">
        <f t="shared" si="1"/>
        <v>2</v>
      </c>
      <c r="G46" s="39" t="s">
        <v>58</v>
      </c>
      <c r="H46" s="8" t="s">
        <v>48</v>
      </c>
      <c r="I46" s="52"/>
      <c r="J46" s="24"/>
      <c r="K46" s="25"/>
      <c r="L46" s="35"/>
    </row>
    <row r="47" spans="1:12" x14ac:dyDescent="0.3">
      <c r="A47" s="8">
        <v>5</v>
      </c>
      <c r="B47" s="8">
        <v>1</v>
      </c>
      <c r="C47" s="8">
        <v>3</v>
      </c>
      <c r="D47" s="8"/>
      <c r="E47" s="8"/>
      <c r="F47" s="8">
        <f t="shared" si="1"/>
        <v>2</v>
      </c>
      <c r="G47" s="10" t="s">
        <v>86</v>
      </c>
      <c r="H47" s="8" t="s">
        <v>85</v>
      </c>
      <c r="I47" s="52"/>
      <c r="J47" s="24"/>
      <c r="K47" s="25"/>
      <c r="L47" s="35"/>
    </row>
    <row r="48" spans="1:12" x14ac:dyDescent="0.3">
      <c r="A48" s="8">
        <f t="shared" si="2"/>
        <v>5</v>
      </c>
      <c r="B48" s="8">
        <v>1</v>
      </c>
      <c r="C48" s="8">
        <v>4</v>
      </c>
      <c r="D48" s="8"/>
      <c r="E48" s="8"/>
      <c r="F48" s="8">
        <f t="shared" si="1"/>
        <v>2</v>
      </c>
      <c r="G48" s="10" t="s">
        <v>29</v>
      </c>
      <c r="H48" s="8"/>
      <c r="I48" s="52"/>
      <c r="J48" s="24"/>
      <c r="K48" s="25"/>
      <c r="L48" s="35"/>
    </row>
    <row r="49" spans="1:12" x14ac:dyDescent="0.3">
      <c r="A49" s="8">
        <f t="shared" si="2"/>
        <v>5</v>
      </c>
      <c r="B49" s="8">
        <v>1</v>
      </c>
      <c r="C49" s="8">
        <v>4</v>
      </c>
      <c r="D49" s="8">
        <v>1</v>
      </c>
      <c r="E49" s="8">
        <v>1</v>
      </c>
      <c r="F49" s="8">
        <f t="shared" si="1"/>
        <v>2</v>
      </c>
      <c r="G49" s="11" t="s">
        <v>30</v>
      </c>
      <c r="H49" s="8" t="s">
        <v>49</v>
      </c>
      <c r="I49" s="52"/>
      <c r="J49" s="24"/>
      <c r="K49" s="25"/>
      <c r="L49" s="35"/>
    </row>
    <row r="50" spans="1:12" x14ac:dyDescent="0.3">
      <c r="A50" s="8">
        <f t="shared" si="2"/>
        <v>5</v>
      </c>
      <c r="B50" s="8">
        <v>1</v>
      </c>
      <c r="C50" s="8">
        <v>4</v>
      </c>
      <c r="D50" s="8">
        <v>1</v>
      </c>
      <c r="E50" s="8">
        <v>2</v>
      </c>
      <c r="F50" s="8">
        <f t="shared" si="1"/>
        <v>2</v>
      </c>
      <c r="G50" s="11" t="s">
        <v>31</v>
      </c>
      <c r="H50" s="8" t="s">
        <v>49</v>
      </c>
      <c r="I50" s="52"/>
      <c r="J50" s="24"/>
      <c r="K50" s="25"/>
      <c r="L50" s="35"/>
    </row>
    <row r="51" spans="1:12" x14ac:dyDescent="0.3">
      <c r="A51" s="8">
        <f t="shared" si="2"/>
        <v>5</v>
      </c>
      <c r="B51" s="8">
        <v>1</v>
      </c>
      <c r="C51" s="8">
        <v>5</v>
      </c>
      <c r="D51" s="8"/>
      <c r="E51" s="8"/>
      <c r="F51" s="8">
        <f t="shared" si="1"/>
        <v>2</v>
      </c>
      <c r="G51" s="10" t="s">
        <v>32</v>
      </c>
      <c r="H51" s="8"/>
      <c r="I51" s="52"/>
      <c r="J51" s="24"/>
      <c r="K51" s="25"/>
      <c r="L51" s="35"/>
    </row>
    <row r="52" spans="1:12" x14ac:dyDescent="0.3">
      <c r="A52" s="8">
        <f t="shared" si="2"/>
        <v>5</v>
      </c>
      <c r="B52" s="8">
        <v>1</v>
      </c>
      <c r="C52" s="8">
        <v>5</v>
      </c>
      <c r="D52" s="8">
        <v>1</v>
      </c>
      <c r="E52" s="8"/>
      <c r="F52" s="8">
        <f t="shared" si="1"/>
        <v>2</v>
      </c>
      <c r="G52" s="11" t="s">
        <v>63</v>
      </c>
      <c r="H52" s="8" t="s">
        <v>49</v>
      </c>
      <c r="I52" s="52"/>
      <c r="J52" s="24"/>
      <c r="K52" s="25"/>
      <c r="L52" s="35"/>
    </row>
    <row r="53" spans="1:12" x14ac:dyDescent="0.3">
      <c r="A53" s="8">
        <f t="shared" si="2"/>
        <v>5</v>
      </c>
      <c r="B53" s="8">
        <v>1</v>
      </c>
      <c r="C53" s="8">
        <v>6</v>
      </c>
      <c r="D53" s="8"/>
      <c r="E53" s="8"/>
      <c r="F53" s="8">
        <f t="shared" si="1"/>
        <v>2</v>
      </c>
      <c r="G53" s="10" t="s">
        <v>83</v>
      </c>
      <c r="H53" s="8"/>
      <c r="I53" s="52"/>
      <c r="J53" s="24"/>
      <c r="K53" s="25"/>
      <c r="L53" s="35"/>
    </row>
    <row r="54" spans="1:12" x14ac:dyDescent="0.3">
      <c r="A54" s="8">
        <f t="shared" si="2"/>
        <v>5</v>
      </c>
      <c r="B54" s="8">
        <v>1</v>
      </c>
      <c r="C54" s="8">
        <v>6</v>
      </c>
      <c r="D54" s="8">
        <v>1</v>
      </c>
      <c r="E54" s="8"/>
      <c r="F54" s="8">
        <f t="shared" si="1"/>
        <v>2</v>
      </c>
      <c r="G54" s="11" t="s">
        <v>64</v>
      </c>
      <c r="H54" s="8" t="s">
        <v>50</v>
      </c>
      <c r="I54" s="52"/>
      <c r="J54" s="24"/>
      <c r="K54" s="25"/>
      <c r="L54" s="35"/>
    </row>
    <row r="55" spans="1:12" x14ac:dyDescent="0.3">
      <c r="A55" s="8">
        <f t="shared" si="2"/>
        <v>5</v>
      </c>
      <c r="B55" s="8">
        <v>1</v>
      </c>
      <c r="C55" s="8">
        <v>7</v>
      </c>
      <c r="D55" s="8"/>
      <c r="E55" s="8"/>
      <c r="F55" s="8">
        <f t="shared" si="1"/>
        <v>2</v>
      </c>
      <c r="G55" s="10" t="s">
        <v>34</v>
      </c>
      <c r="H55" s="8" t="s">
        <v>50</v>
      </c>
      <c r="I55" s="52"/>
      <c r="J55" s="24"/>
      <c r="K55" s="25"/>
      <c r="L55" s="35"/>
    </row>
    <row r="56" spans="1:12" x14ac:dyDescent="0.3">
      <c r="A56" s="8">
        <v>5</v>
      </c>
      <c r="B56" s="8">
        <v>1</v>
      </c>
      <c r="C56" s="8">
        <v>8</v>
      </c>
      <c r="D56" s="8"/>
      <c r="E56" s="8"/>
      <c r="F56" s="8">
        <f t="shared" si="1"/>
        <v>2</v>
      </c>
      <c r="G56" s="10" t="s">
        <v>87</v>
      </c>
      <c r="H56" s="8" t="s">
        <v>85</v>
      </c>
      <c r="I56" s="52"/>
      <c r="J56" s="24"/>
      <c r="K56" s="25"/>
      <c r="L56" s="35"/>
    </row>
    <row r="57" spans="1:12" x14ac:dyDescent="0.3">
      <c r="A57" s="8">
        <f t="shared" si="2"/>
        <v>5</v>
      </c>
      <c r="B57" s="8">
        <v>1</v>
      </c>
      <c r="C57" s="8">
        <v>9</v>
      </c>
      <c r="D57" s="8"/>
      <c r="E57" s="8"/>
      <c r="F57" s="8">
        <f t="shared" si="1"/>
        <v>2</v>
      </c>
      <c r="G57" s="10" t="s">
        <v>35</v>
      </c>
      <c r="H57" s="8"/>
      <c r="I57" s="52"/>
      <c r="J57" s="24"/>
      <c r="K57" s="25"/>
      <c r="L57" s="35"/>
    </row>
    <row r="58" spans="1:12" x14ac:dyDescent="0.3">
      <c r="A58" s="8">
        <f t="shared" si="2"/>
        <v>5</v>
      </c>
      <c r="B58" s="8">
        <v>1</v>
      </c>
      <c r="C58" s="8">
        <v>9</v>
      </c>
      <c r="D58" s="8">
        <v>1</v>
      </c>
      <c r="E58" s="8"/>
      <c r="F58" s="8">
        <f t="shared" si="1"/>
        <v>2</v>
      </c>
      <c r="G58" s="11" t="s">
        <v>36</v>
      </c>
      <c r="H58" s="8" t="s">
        <v>50</v>
      </c>
      <c r="I58" s="52"/>
      <c r="J58" s="24"/>
      <c r="K58" s="25"/>
      <c r="L58" s="35"/>
    </row>
    <row r="59" spans="1:12" x14ac:dyDescent="0.3">
      <c r="A59" s="8">
        <f t="shared" si="2"/>
        <v>5</v>
      </c>
      <c r="B59" s="8">
        <v>1</v>
      </c>
      <c r="C59" s="8">
        <v>10</v>
      </c>
      <c r="D59" s="8"/>
      <c r="E59" s="8"/>
      <c r="F59" s="8">
        <f t="shared" si="1"/>
        <v>2</v>
      </c>
      <c r="G59" s="10" t="s">
        <v>37</v>
      </c>
      <c r="H59" s="8"/>
      <c r="I59" s="52"/>
      <c r="J59" s="24"/>
      <c r="K59" s="25"/>
      <c r="L59" s="35"/>
    </row>
    <row r="60" spans="1:12" x14ac:dyDescent="0.3">
      <c r="A60" s="8">
        <f t="shared" si="2"/>
        <v>5</v>
      </c>
      <c r="B60" s="8">
        <v>1</v>
      </c>
      <c r="C60" s="8">
        <v>10</v>
      </c>
      <c r="D60" s="8">
        <v>1</v>
      </c>
      <c r="E60" s="8"/>
      <c r="F60" s="8">
        <f t="shared" si="1"/>
        <v>2</v>
      </c>
      <c r="G60" s="11" t="s">
        <v>38</v>
      </c>
      <c r="H60" s="8" t="s">
        <v>48</v>
      </c>
      <c r="I60" s="52"/>
      <c r="J60" s="24"/>
      <c r="K60" s="25"/>
      <c r="L60" s="35"/>
    </row>
    <row r="61" spans="1:12" x14ac:dyDescent="0.3">
      <c r="A61" s="6">
        <v>5</v>
      </c>
      <c r="B61" s="6">
        <v>2</v>
      </c>
      <c r="C61" s="6"/>
      <c r="D61" s="6"/>
      <c r="E61" s="6"/>
      <c r="F61" s="6">
        <f t="shared" si="1"/>
        <v>2</v>
      </c>
      <c r="G61" s="7" t="s">
        <v>39</v>
      </c>
      <c r="H61" s="6"/>
      <c r="I61" s="58"/>
      <c r="J61" s="22"/>
      <c r="K61" s="23"/>
      <c r="L61" s="34"/>
    </row>
    <row r="62" spans="1:12" x14ac:dyDescent="0.3">
      <c r="A62" s="8">
        <v>5</v>
      </c>
      <c r="B62" s="8">
        <v>2</v>
      </c>
      <c r="C62" s="8">
        <v>2</v>
      </c>
      <c r="D62" s="8"/>
      <c r="E62" s="8"/>
      <c r="F62" s="8">
        <f t="shared" si="1"/>
        <v>2</v>
      </c>
      <c r="G62" s="10" t="s">
        <v>77</v>
      </c>
      <c r="H62" s="8" t="s">
        <v>48</v>
      </c>
      <c r="I62" s="59"/>
      <c r="J62" s="24"/>
      <c r="K62" s="25"/>
      <c r="L62" s="35"/>
    </row>
    <row r="63" spans="1:12" x14ac:dyDescent="0.3">
      <c r="A63" s="8">
        <v>5</v>
      </c>
      <c r="B63" s="8">
        <v>2</v>
      </c>
      <c r="C63" s="8">
        <v>3</v>
      </c>
      <c r="D63" s="8"/>
      <c r="E63" s="8"/>
      <c r="F63" s="8">
        <f t="shared" si="1"/>
        <v>2</v>
      </c>
      <c r="G63" s="10" t="s">
        <v>40</v>
      </c>
      <c r="H63" s="8" t="s">
        <v>50</v>
      </c>
      <c r="I63" s="59"/>
      <c r="J63" s="24"/>
      <c r="K63" s="25"/>
      <c r="L63" s="35"/>
    </row>
    <row r="64" spans="1:12" x14ac:dyDescent="0.3">
      <c r="A64" s="8">
        <v>5</v>
      </c>
      <c r="B64" s="8">
        <v>2</v>
      </c>
      <c r="C64" s="8">
        <v>4</v>
      </c>
      <c r="D64" s="8"/>
      <c r="E64" s="8"/>
      <c r="F64" s="8">
        <f t="shared" si="1"/>
        <v>2</v>
      </c>
      <c r="G64" s="10" t="s">
        <v>78</v>
      </c>
      <c r="H64" s="8" t="s">
        <v>50</v>
      </c>
      <c r="I64" s="59"/>
      <c r="J64" s="24"/>
      <c r="K64" s="25"/>
      <c r="L64" s="35"/>
    </row>
    <row r="65" spans="1:12" x14ac:dyDescent="0.3">
      <c r="A65" s="8">
        <v>5</v>
      </c>
      <c r="B65" s="8">
        <v>2</v>
      </c>
      <c r="C65" s="8">
        <v>5</v>
      </c>
      <c r="D65" s="8"/>
      <c r="E65" s="8"/>
      <c r="F65" s="8">
        <f t="shared" si="1"/>
        <v>2</v>
      </c>
      <c r="G65" s="10" t="s">
        <v>41</v>
      </c>
      <c r="H65" s="8" t="s">
        <v>50</v>
      </c>
      <c r="I65" s="59"/>
      <c r="J65" s="24"/>
      <c r="K65" s="25"/>
      <c r="L65" s="35"/>
    </row>
    <row r="66" spans="1:12" x14ac:dyDescent="0.3">
      <c r="A66" s="8">
        <v>5</v>
      </c>
      <c r="B66" s="8">
        <v>2</v>
      </c>
      <c r="C66" s="8">
        <v>6</v>
      </c>
      <c r="D66" s="8"/>
      <c r="E66" s="8"/>
      <c r="F66" s="8">
        <f t="shared" si="1"/>
        <v>2</v>
      </c>
      <c r="G66" s="10" t="s">
        <v>42</v>
      </c>
      <c r="H66" s="8" t="s">
        <v>50</v>
      </c>
      <c r="I66" s="59"/>
      <c r="J66" s="24"/>
      <c r="K66" s="25"/>
      <c r="L66" s="35"/>
    </row>
    <row r="67" spans="1:12" x14ac:dyDescent="0.3">
      <c r="A67" s="8">
        <v>5</v>
      </c>
      <c r="B67" s="8">
        <v>2</v>
      </c>
      <c r="C67" s="8">
        <v>7</v>
      </c>
      <c r="D67" s="8"/>
      <c r="E67" s="8"/>
      <c r="F67" s="8">
        <f t="shared" si="1"/>
        <v>2</v>
      </c>
      <c r="G67" s="10" t="s">
        <v>57</v>
      </c>
      <c r="H67" s="8" t="s">
        <v>50</v>
      </c>
      <c r="I67" s="59"/>
      <c r="J67" s="24"/>
      <c r="K67" s="25"/>
      <c r="L67" s="35"/>
    </row>
    <row r="68" spans="1:12" x14ac:dyDescent="0.3">
      <c r="A68" s="8">
        <v>5</v>
      </c>
      <c r="B68" s="8">
        <v>2</v>
      </c>
      <c r="C68" s="8">
        <v>7</v>
      </c>
      <c r="D68" s="8"/>
      <c r="E68" s="8"/>
      <c r="F68" s="8">
        <f t="shared" ref="F68:F75" si="3">$F$7</f>
        <v>2</v>
      </c>
      <c r="G68" s="10" t="s">
        <v>43</v>
      </c>
      <c r="H68" s="8"/>
      <c r="I68" s="59"/>
      <c r="J68" s="24"/>
      <c r="K68" s="25"/>
      <c r="L68" s="35"/>
    </row>
    <row r="69" spans="1:12" x14ac:dyDescent="0.3">
      <c r="A69" s="8">
        <v>5</v>
      </c>
      <c r="B69" s="8">
        <v>2</v>
      </c>
      <c r="C69" s="8">
        <v>7</v>
      </c>
      <c r="D69" s="8">
        <v>1</v>
      </c>
      <c r="E69" s="8"/>
      <c r="F69" s="8">
        <f t="shared" si="3"/>
        <v>2</v>
      </c>
      <c r="G69" s="11" t="s">
        <v>44</v>
      </c>
      <c r="H69" s="8" t="s">
        <v>49</v>
      </c>
      <c r="I69" s="59"/>
      <c r="J69" s="24"/>
      <c r="K69" s="25"/>
      <c r="L69" s="35"/>
    </row>
    <row r="70" spans="1:12" x14ac:dyDescent="0.3">
      <c r="A70" s="8">
        <v>5</v>
      </c>
      <c r="B70" s="8">
        <v>2</v>
      </c>
      <c r="C70" s="8">
        <v>7</v>
      </c>
      <c r="D70" s="8">
        <v>2</v>
      </c>
      <c r="E70" s="8"/>
      <c r="F70" s="8">
        <f t="shared" si="3"/>
        <v>2</v>
      </c>
      <c r="G70" s="11" t="s">
        <v>45</v>
      </c>
      <c r="H70" s="8" t="s">
        <v>49</v>
      </c>
      <c r="I70" s="59"/>
      <c r="J70" s="24"/>
      <c r="K70" s="25"/>
      <c r="L70" s="35"/>
    </row>
    <row r="71" spans="1:12" x14ac:dyDescent="0.3">
      <c r="A71" s="8">
        <v>5</v>
      </c>
      <c r="B71" s="8">
        <v>2</v>
      </c>
      <c r="C71" s="8">
        <v>8</v>
      </c>
      <c r="D71" s="8"/>
      <c r="E71" s="8"/>
      <c r="F71" s="8">
        <f t="shared" si="3"/>
        <v>2</v>
      </c>
      <c r="G71" s="10" t="s">
        <v>46</v>
      </c>
      <c r="H71" s="8" t="s">
        <v>48</v>
      </c>
      <c r="I71" s="59"/>
      <c r="J71" s="24"/>
      <c r="K71" s="25"/>
      <c r="L71" s="35"/>
    </row>
    <row r="72" spans="1:12" x14ac:dyDescent="0.3">
      <c r="A72" s="8">
        <v>5</v>
      </c>
      <c r="B72" s="8">
        <v>2</v>
      </c>
      <c r="C72" s="8">
        <v>9</v>
      </c>
      <c r="D72" s="8"/>
      <c r="E72" s="8"/>
      <c r="F72" s="8">
        <f t="shared" si="3"/>
        <v>2</v>
      </c>
      <c r="G72" s="10" t="s">
        <v>65</v>
      </c>
      <c r="H72" s="8" t="s">
        <v>48</v>
      </c>
      <c r="I72" s="59"/>
      <c r="J72" s="24"/>
      <c r="K72" s="25"/>
      <c r="L72" s="35"/>
    </row>
    <row r="73" spans="1:12" x14ac:dyDescent="0.3">
      <c r="A73" s="6">
        <v>5</v>
      </c>
      <c r="B73" s="6">
        <v>3</v>
      </c>
      <c r="C73" s="6"/>
      <c r="D73" s="6"/>
      <c r="E73" s="6"/>
      <c r="F73" s="6">
        <f t="shared" si="3"/>
        <v>2</v>
      </c>
      <c r="G73" s="7" t="s">
        <v>91</v>
      </c>
      <c r="H73" s="6"/>
      <c r="I73" s="58"/>
      <c r="J73" s="22"/>
      <c r="K73" s="23"/>
      <c r="L73" s="34"/>
    </row>
    <row r="74" spans="1:12" x14ac:dyDescent="0.3">
      <c r="A74" s="8">
        <v>5</v>
      </c>
      <c r="B74" s="8">
        <v>3</v>
      </c>
      <c r="C74" s="8">
        <v>1</v>
      </c>
      <c r="D74" s="8"/>
      <c r="E74" s="8"/>
      <c r="F74" s="8">
        <f t="shared" si="3"/>
        <v>2</v>
      </c>
      <c r="G74" s="10" t="s">
        <v>92</v>
      </c>
      <c r="H74" s="8" t="s">
        <v>48</v>
      </c>
      <c r="I74" s="59"/>
      <c r="J74" s="24"/>
      <c r="K74" s="25"/>
      <c r="L74" s="35"/>
    </row>
    <row r="75" spans="1:12" x14ac:dyDescent="0.3">
      <c r="A75" s="8">
        <v>5</v>
      </c>
      <c r="B75" s="8">
        <v>3</v>
      </c>
      <c r="C75" s="8">
        <v>2</v>
      </c>
      <c r="D75" s="8"/>
      <c r="E75" s="8"/>
      <c r="F75" s="8">
        <f t="shared" si="3"/>
        <v>2</v>
      </c>
      <c r="G75" s="10" t="s">
        <v>98</v>
      </c>
      <c r="H75" s="8" t="s">
        <v>48</v>
      </c>
      <c r="I75" s="59"/>
      <c r="J75" s="24"/>
      <c r="K75" s="25"/>
      <c r="L75" s="35"/>
    </row>
    <row r="76" spans="1:12" x14ac:dyDescent="0.3">
      <c r="A76" s="12"/>
      <c r="B76" s="12"/>
      <c r="C76" s="12"/>
      <c r="D76" s="12"/>
      <c r="E76" s="12"/>
      <c r="F76" s="12"/>
      <c r="G76" s="13"/>
      <c r="H76" s="12"/>
      <c r="I76" s="53"/>
      <c r="J76" s="27"/>
      <c r="K76" s="28"/>
      <c r="L76" s="36"/>
    </row>
    <row r="77" spans="1:12" x14ac:dyDescent="0.3">
      <c r="A77" s="14" t="s">
        <v>106</v>
      </c>
      <c r="B77" s="15"/>
      <c r="C77" s="15"/>
      <c r="D77" s="15"/>
      <c r="E77" s="15"/>
      <c r="F77" s="15"/>
      <c r="G77" s="14"/>
      <c r="H77" s="15"/>
      <c r="I77" s="54"/>
      <c r="J77" s="29"/>
      <c r="K77" s="30"/>
      <c r="L77" s="37">
        <f>SUM(L43,L7)</f>
        <v>0</v>
      </c>
    </row>
    <row r="78" spans="1:12" x14ac:dyDescent="0.3">
      <c r="A78" s="16" t="s">
        <v>52</v>
      </c>
      <c r="B78" s="8"/>
      <c r="C78" s="8"/>
      <c r="D78" s="8"/>
      <c r="E78" s="8"/>
      <c r="F78" s="8"/>
      <c r="G78" s="16"/>
      <c r="H78" s="8"/>
      <c r="I78" s="52"/>
      <c r="J78" s="24"/>
      <c r="K78" s="25"/>
      <c r="L78" s="35">
        <f>L77*20%</f>
        <v>0</v>
      </c>
    </row>
    <row r="79" spans="1:12" x14ac:dyDescent="0.3">
      <c r="A79" s="14" t="s">
        <v>107</v>
      </c>
      <c r="B79" s="15"/>
      <c r="C79" s="15"/>
      <c r="D79" s="15"/>
      <c r="E79" s="15"/>
      <c r="F79" s="15"/>
      <c r="G79" s="14"/>
      <c r="H79" s="15"/>
      <c r="I79" s="54"/>
      <c r="J79" s="29"/>
      <c r="K79" s="30"/>
      <c r="L79" s="37">
        <f>SUM(L77:L78)</f>
        <v>0</v>
      </c>
    </row>
  </sheetData>
  <mergeCells count="2">
    <mergeCell ref="A1:E4"/>
    <mergeCell ref="A5:L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rowBreaks count="1" manualBreakCount="1">
    <brk id="4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5C81-3D04-4D3A-9535-CC4CFE024953}">
  <sheetPr>
    <pageSetUpPr fitToPage="1"/>
  </sheetPr>
  <dimension ref="A1:N81"/>
  <sheetViews>
    <sheetView view="pageBreakPreview" zoomScale="80" zoomScaleNormal="100" zoomScaleSheetLayoutView="80" workbookViewId="0">
      <pane xSplit="8" ySplit="7" topLeftCell="I45" activePane="bottomRight" state="frozen"/>
      <selection activeCell="K5" sqref="K5"/>
      <selection pane="topRight" activeCell="K5" sqref="K5"/>
      <selection pane="bottomLeft" activeCell="K5" sqref="K5"/>
      <selection pane="bottomRight" activeCell="K3" sqref="K3"/>
    </sheetView>
  </sheetViews>
  <sheetFormatPr baseColWidth="10" defaultColWidth="8.83203125" defaultRowHeight="11.5" x14ac:dyDescent="0.3"/>
  <cols>
    <col min="1" max="6" width="2.25" style="3" customWidth="1"/>
    <col min="7" max="7" width="38.08203125" style="3" customWidth="1"/>
    <col min="8" max="8" width="4.58203125" style="3" customWidth="1"/>
    <col min="9" max="10" width="6" style="18" customWidth="1"/>
    <col min="11" max="11" width="9.33203125" style="18" customWidth="1"/>
    <col min="12" max="12" width="9.25" style="38" customWidth="1"/>
    <col min="13" max="13" width="2.5" style="3" customWidth="1"/>
    <col min="14" max="16384" width="8.83203125" style="3"/>
  </cols>
  <sheetData>
    <row r="1" spans="1:14" ht="12.5" x14ac:dyDescent="0.3">
      <c r="A1" s="75"/>
      <c r="B1" s="75"/>
      <c r="C1" s="75"/>
      <c r="D1" s="75"/>
      <c r="E1" s="75"/>
      <c r="F1" s="48"/>
      <c r="G1" s="48" t="s">
        <v>71</v>
      </c>
      <c r="H1" s="41"/>
      <c r="I1" s="42"/>
      <c r="J1" s="42"/>
      <c r="K1" s="40"/>
    </row>
    <row r="2" spans="1:14" ht="12.5" x14ac:dyDescent="0.3">
      <c r="A2" s="75"/>
      <c r="B2" s="75"/>
      <c r="C2" s="75"/>
      <c r="D2" s="75"/>
      <c r="E2" s="75"/>
      <c r="F2" s="48"/>
      <c r="G2" s="48" t="s">
        <v>70</v>
      </c>
      <c r="H2" s="43"/>
      <c r="I2" s="44"/>
      <c r="J2" s="44" t="s">
        <v>59</v>
      </c>
      <c r="K2" s="45" t="s">
        <v>72</v>
      </c>
    </row>
    <row r="3" spans="1:14" x14ac:dyDescent="0.3">
      <c r="A3" s="75"/>
      <c r="B3" s="75"/>
      <c r="C3" s="75"/>
      <c r="D3" s="75"/>
      <c r="E3" s="75"/>
      <c r="F3" s="49"/>
      <c r="G3" s="49" t="str">
        <f>'TOTAL GENERAL'!G4</f>
        <v>DPGF Lot 3 - Electricité CFO-cfa</v>
      </c>
      <c r="H3" s="55"/>
      <c r="I3" s="56"/>
      <c r="J3" s="56" t="s">
        <v>105</v>
      </c>
      <c r="K3" s="57">
        <v>46167</v>
      </c>
    </row>
    <row r="4" spans="1:14" ht="12.5" x14ac:dyDescent="0.3">
      <c r="A4" s="75"/>
      <c r="B4" s="75"/>
      <c r="C4" s="75"/>
      <c r="D4" s="75"/>
      <c r="E4" s="75"/>
      <c r="F4" s="60"/>
      <c r="G4" s="61"/>
      <c r="H4" s="62"/>
      <c r="I4" s="63"/>
      <c r="J4" s="63"/>
      <c r="K4" s="64"/>
    </row>
    <row r="5" spans="1:14" s="74" customFormat="1" ht="16.5" customHeight="1" x14ac:dyDescent="0.25">
      <c r="A5" s="79" t="s">
        <v>102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  <c r="M5" s="73"/>
      <c r="N5" s="17"/>
    </row>
    <row r="6" spans="1:14" s="17" customFormat="1" ht="11.65" customHeight="1" x14ac:dyDescent="0.3">
      <c r="A6" s="19" t="s">
        <v>54</v>
      </c>
      <c r="B6" s="2"/>
      <c r="C6" s="2"/>
      <c r="D6" s="2"/>
      <c r="E6" s="2"/>
      <c r="F6" s="2"/>
      <c r="G6" s="1" t="s">
        <v>55</v>
      </c>
      <c r="H6" s="2" t="s">
        <v>56</v>
      </c>
      <c r="I6" s="19"/>
      <c r="J6" s="19" t="s">
        <v>62</v>
      </c>
      <c r="K6" s="19" t="s">
        <v>1</v>
      </c>
      <c r="L6" s="32" t="s">
        <v>2</v>
      </c>
      <c r="N6" s="3"/>
    </row>
    <row r="7" spans="1:14" x14ac:dyDescent="0.3">
      <c r="A7" s="4">
        <v>4</v>
      </c>
      <c r="B7" s="4"/>
      <c r="C7" s="4"/>
      <c r="D7" s="4"/>
      <c r="E7" s="4"/>
      <c r="F7" s="4">
        <v>3</v>
      </c>
      <c r="G7" s="5" t="s">
        <v>47</v>
      </c>
      <c r="H7" s="4"/>
      <c r="I7" s="50"/>
      <c r="J7" s="20"/>
      <c r="K7" s="21"/>
      <c r="L7" s="33">
        <f>SUM(L9:L44)</f>
        <v>0</v>
      </c>
    </row>
    <row r="8" spans="1:14" x14ac:dyDescent="0.3">
      <c r="A8" s="6">
        <f>$A$7</f>
        <v>4</v>
      </c>
      <c r="B8" s="6">
        <v>1</v>
      </c>
      <c r="C8" s="6"/>
      <c r="D8" s="6"/>
      <c r="E8" s="6"/>
      <c r="F8" s="6">
        <f>$F$7</f>
        <v>3</v>
      </c>
      <c r="G8" s="7" t="s">
        <v>0</v>
      </c>
      <c r="H8" s="6"/>
      <c r="I8" s="51"/>
      <c r="J8" s="22"/>
      <c r="K8" s="23"/>
      <c r="L8" s="34"/>
    </row>
    <row r="9" spans="1:14" x14ac:dyDescent="0.3">
      <c r="A9" s="8">
        <f t="shared" ref="A9:A44" si="0">$A$7</f>
        <v>4</v>
      </c>
      <c r="B9" s="8">
        <v>1</v>
      </c>
      <c r="C9" s="8">
        <v>1</v>
      </c>
      <c r="D9" s="8"/>
      <c r="E9" s="8"/>
      <c r="F9" s="8">
        <f t="shared" ref="F9:F70" si="1">$F$7</f>
        <v>3</v>
      </c>
      <c r="G9" s="9" t="s">
        <v>3</v>
      </c>
      <c r="H9" s="8" t="s">
        <v>48</v>
      </c>
      <c r="I9" s="52"/>
      <c r="J9" s="24"/>
      <c r="K9" s="25"/>
      <c r="L9" s="35"/>
    </row>
    <row r="10" spans="1:14" x14ac:dyDescent="0.3">
      <c r="A10" s="6">
        <f t="shared" si="0"/>
        <v>4</v>
      </c>
      <c r="B10" s="6">
        <v>2</v>
      </c>
      <c r="C10" s="6"/>
      <c r="D10" s="6"/>
      <c r="E10" s="6"/>
      <c r="F10" s="6">
        <f t="shared" si="1"/>
        <v>3</v>
      </c>
      <c r="G10" s="7" t="s">
        <v>4</v>
      </c>
      <c r="H10" s="6"/>
      <c r="I10" s="51"/>
      <c r="J10" s="22"/>
      <c r="K10" s="23"/>
      <c r="L10" s="34"/>
    </row>
    <row r="11" spans="1:14" x14ac:dyDescent="0.3">
      <c r="A11" s="8">
        <f t="shared" si="0"/>
        <v>4</v>
      </c>
      <c r="B11" s="8">
        <v>2</v>
      </c>
      <c r="C11" s="8">
        <v>1</v>
      </c>
      <c r="D11" s="8"/>
      <c r="E11" s="8"/>
      <c r="F11" s="8">
        <f t="shared" si="1"/>
        <v>3</v>
      </c>
      <c r="G11" s="9" t="s">
        <v>5</v>
      </c>
      <c r="H11" s="8" t="s">
        <v>48</v>
      </c>
      <c r="I11" s="52"/>
      <c r="J11" s="24"/>
      <c r="K11" s="25"/>
      <c r="L11" s="35"/>
    </row>
    <row r="12" spans="1:14" x14ac:dyDescent="0.3">
      <c r="A12" s="8">
        <f t="shared" si="0"/>
        <v>4</v>
      </c>
      <c r="B12" s="8">
        <v>2</v>
      </c>
      <c r="C12" s="8">
        <v>2</v>
      </c>
      <c r="D12" s="8"/>
      <c r="E12" s="8"/>
      <c r="F12" s="8">
        <f t="shared" si="1"/>
        <v>3</v>
      </c>
      <c r="G12" s="9" t="s">
        <v>6</v>
      </c>
      <c r="H12" s="8" t="s">
        <v>48</v>
      </c>
      <c r="I12" s="52"/>
      <c r="J12" s="24"/>
      <c r="K12" s="25"/>
      <c r="L12" s="35"/>
    </row>
    <row r="13" spans="1:14" x14ac:dyDescent="0.3">
      <c r="A13" s="6">
        <f t="shared" si="0"/>
        <v>4</v>
      </c>
      <c r="B13" s="6">
        <v>3</v>
      </c>
      <c r="C13" s="6"/>
      <c r="D13" s="6"/>
      <c r="E13" s="6"/>
      <c r="F13" s="6">
        <f t="shared" si="1"/>
        <v>3</v>
      </c>
      <c r="G13" s="7" t="s">
        <v>7</v>
      </c>
      <c r="H13" s="6"/>
      <c r="I13" s="51"/>
      <c r="J13" s="22"/>
      <c r="K13" s="23"/>
      <c r="L13" s="34"/>
    </row>
    <row r="14" spans="1:14" x14ac:dyDescent="0.3">
      <c r="A14" s="8">
        <f t="shared" si="0"/>
        <v>4</v>
      </c>
      <c r="B14" s="8">
        <v>3</v>
      </c>
      <c r="C14" s="8">
        <v>1</v>
      </c>
      <c r="D14" s="8"/>
      <c r="E14" s="8"/>
      <c r="F14" s="8">
        <f t="shared" si="1"/>
        <v>3</v>
      </c>
      <c r="G14" s="10" t="s">
        <v>60</v>
      </c>
      <c r="H14" s="8" t="s">
        <v>48</v>
      </c>
      <c r="I14" s="52"/>
      <c r="J14" s="24"/>
      <c r="K14" s="25"/>
      <c r="L14" s="35"/>
    </row>
    <row r="15" spans="1:14" x14ac:dyDescent="0.3">
      <c r="A15" s="6">
        <f t="shared" si="0"/>
        <v>4</v>
      </c>
      <c r="B15" s="6">
        <v>4</v>
      </c>
      <c r="C15" s="6"/>
      <c r="D15" s="6"/>
      <c r="E15" s="6"/>
      <c r="F15" s="6">
        <f t="shared" si="1"/>
        <v>3</v>
      </c>
      <c r="G15" s="7" t="s">
        <v>8</v>
      </c>
      <c r="H15" s="6"/>
      <c r="I15" s="51"/>
      <c r="J15" s="22"/>
      <c r="K15" s="23"/>
      <c r="L15" s="34"/>
    </row>
    <row r="16" spans="1:14" x14ac:dyDescent="0.3">
      <c r="A16" s="8">
        <f t="shared" si="0"/>
        <v>4</v>
      </c>
      <c r="B16" s="8">
        <v>4</v>
      </c>
      <c r="C16" s="8">
        <v>1</v>
      </c>
      <c r="D16" s="8"/>
      <c r="E16" s="8"/>
      <c r="F16" s="8">
        <f t="shared" si="1"/>
        <v>3</v>
      </c>
      <c r="G16" s="10" t="s">
        <v>9</v>
      </c>
      <c r="H16" s="8" t="s">
        <v>48</v>
      </c>
      <c r="I16" s="52"/>
      <c r="J16" s="24"/>
      <c r="K16" s="25"/>
      <c r="L16" s="35"/>
    </row>
    <row r="17" spans="1:12" x14ac:dyDescent="0.3">
      <c r="A17" s="8">
        <f t="shared" si="0"/>
        <v>4</v>
      </c>
      <c r="B17" s="8">
        <v>4</v>
      </c>
      <c r="C17" s="8">
        <v>2</v>
      </c>
      <c r="D17" s="8"/>
      <c r="E17" s="8"/>
      <c r="F17" s="8">
        <f t="shared" si="1"/>
        <v>3</v>
      </c>
      <c r="G17" s="10" t="s">
        <v>10</v>
      </c>
      <c r="H17" s="8" t="s">
        <v>48</v>
      </c>
      <c r="I17" s="52"/>
      <c r="J17" s="24"/>
      <c r="K17" s="25"/>
      <c r="L17" s="35"/>
    </row>
    <row r="18" spans="1:12" x14ac:dyDescent="0.3">
      <c r="A18" s="6">
        <f t="shared" si="0"/>
        <v>4</v>
      </c>
      <c r="B18" s="6">
        <v>6</v>
      </c>
      <c r="C18" s="6"/>
      <c r="D18" s="6"/>
      <c r="E18" s="6"/>
      <c r="F18" s="6">
        <f t="shared" si="1"/>
        <v>3</v>
      </c>
      <c r="G18" s="7" t="s">
        <v>11</v>
      </c>
      <c r="H18" s="6"/>
      <c r="I18" s="51"/>
      <c r="J18" s="22"/>
      <c r="K18" s="23"/>
      <c r="L18" s="34"/>
    </row>
    <row r="19" spans="1:12" x14ac:dyDescent="0.3">
      <c r="A19" s="8">
        <f t="shared" si="0"/>
        <v>4</v>
      </c>
      <c r="B19" s="8">
        <v>6</v>
      </c>
      <c r="C19" s="8">
        <v>1</v>
      </c>
      <c r="D19" s="8">
        <v>4</v>
      </c>
      <c r="E19" s="8"/>
      <c r="F19" s="8">
        <f t="shared" si="1"/>
        <v>3</v>
      </c>
      <c r="G19" s="10" t="s">
        <v>79</v>
      </c>
      <c r="H19" s="8" t="s">
        <v>48</v>
      </c>
      <c r="I19" s="52"/>
      <c r="J19" s="24"/>
      <c r="K19" s="25"/>
      <c r="L19" s="35"/>
    </row>
    <row r="20" spans="1:12" x14ac:dyDescent="0.3">
      <c r="A20" s="6">
        <f t="shared" si="0"/>
        <v>4</v>
      </c>
      <c r="B20" s="6">
        <v>7</v>
      </c>
      <c r="C20" s="6"/>
      <c r="D20" s="6"/>
      <c r="E20" s="6"/>
      <c r="F20" s="6">
        <f t="shared" si="1"/>
        <v>3</v>
      </c>
      <c r="G20" s="7" t="s">
        <v>12</v>
      </c>
      <c r="H20" s="6"/>
      <c r="I20" s="51"/>
      <c r="J20" s="22"/>
      <c r="K20" s="23"/>
      <c r="L20" s="31"/>
    </row>
    <row r="21" spans="1:12" x14ac:dyDescent="0.3">
      <c r="A21" s="8">
        <f t="shared" si="0"/>
        <v>4</v>
      </c>
      <c r="B21" s="8">
        <v>7</v>
      </c>
      <c r="C21" s="8">
        <v>1</v>
      </c>
      <c r="D21" s="8"/>
      <c r="E21" s="8"/>
      <c r="F21" s="8">
        <f t="shared" si="1"/>
        <v>3</v>
      </c>
      <c r="G21" s="10" t="s">
        <v>13</v>
      </c>
      <c r="H21" s="8" t="s">
        <v>49</v>
      </c>
      <c r="I21" s="52"/>
      <c r="J21" s="24"/>
      <c r="K21" s="25"/>
      <c r="L21" s="35"/>
    </row>
    <row r="22" spans="1:12" x14ac:dyDescent="0.3">
      <c r="A22" s="8">
        <f t="shared" si="0"/>
        <v>4</v>
      </c>
      <c r="B22" s="8">
        <v>7</v>
      </c>
      <c r="C22" s="8">
        <v>2</v>
      </c>
      <c r="D22" s="8"/>
      <c r="E22" s="8"/>
      <c r="F22" s="8">
        <f t="shared" si="1"/>
        <v>3</v>
      </c>
      <c r="G22" s="10" t="s">
        <v>14</v>
      </c>
      <c r="H22" s="8" t="s">
        <v>49</v>
      </c>
      <c r="I22" s="52"/>
      <c r="J22" s="24"/>
      <c r="K22" s="25"/>
      <c r="L22" s="35"/>
    </row>
    <row r="23" spans="1:12" x14ac:dyDescent="0.3">
      <c r="A23" s="8">
        <f t="shared" si="0"/>
        <v>4</v>
      </c>
      <c r="B23" s="8">
        <v>7</v>
      </c>
      <c r="C23" s="8">
        <v>3</v>
      </c>
      <c r="D23" s="8"/>
      <c r="E23" s="8"/>
      <c r="F23" s="8">
        <f t="shared" si="1"/>
        <v>3</v>
      </c>
      <c r="G23" s="10" t="s">
        <v>61</v>
      </c>
      <c r="H23" s="8" t="s">
        <v>49</v>
      </c>
      <c r="I23" s="52"/>
      <c r="J23" s="24"/>
      <c r="K23" s="25"/>
      <c r="L23" s="35"/>
    </row>
    <row r="24" spans="1:12" x14ac:dyDescent="0.3">
      <c r="A24" s="6">
        <f t="shared" si="0"/>
        <v>4</v>
      </c>
      <c r="B24" s="6">
        <v>8</v>
      </c>
      <c r="C24" s="6"/>
      <c r="D24" s="6"/>
      <c r="E24" s="6"/>
      <c r="F24" s="6">
        <f t="shared" si="1"/>
        <v>3</v>
      </c>
      <c r="G24" s="7" t="s">
        <v>15</v>
      </c>
      <c r="H24" s="6"/>
      <c r="I24" s="51"/>
      <c r="J24" s="22"/>
      <c r="K24" s="23"/>
      <c r="L24" s="34"/>
    </row>
    <row r="25" spans="1:12" x14ac:dyDescent="0.3">
      <c r="A25" s="8">
        <f t="shared" si="0"/>
        <v>4</v>
      </c>
      <c r="B25" s="8">
        <v>8</v>
      </c>
      <c r="C25" s="8">
        <v>2</v>
      </c>
      <c r="D25" s="8"/>
      <c r="E25" s="8"/>
      <c r="F25" s="8">
        <f t="shared" si="1"/>
        <v>3</v>
      </c>
      <c r="G25" s="10" t="s">
        <v>16</v>
      </c>
      <c r="H25" s="8" t="s">
        <v>49</v>
      </c>
      <c r="I25" s="52"/>
      <c r="J25" s="24"/>
      <c r="K25" s="25"/>
      <c r="L25" s="35"/>
    </row>
    <row r="26" spans="1:12" x14ac:dyDescent="0.3">
      <c r="A26" s="8">
        <f t="shared" si="0"/>
        <v>4</v>
      </c>
      <c r="B26" s="8">
        <v>8</v>
      </c>
      <c r="C26" s="8">
        <v>3</v>
      </c>
      <c r="D26" s="8"/>
      <c r="E26" s="8"/>
      <c r="F26" s="8">
        <f t="shared" si="1"/>
        <v>3</v>
      </c>
      <c r="G26" s="10" t="s">
        <v>17</v>
      </c>
      <c r="H26" s="8" t="s">
        <v>49</v>
      </c>
      <c r="I26" s="52"/>
      <c r="J26" s="24"/>
      <c r="K26" s="25"/>
      <c r="L26" s="35"/>
    </row>
    <row r="27" spans="1:12" x14ac:dyDescent="0.3">
      <c r="A27" s="6">
        <f t="shared" si="0"/>
        <v>4</v>
      </c>
      <c r="B27" s="6">
        <v>9</v>
      </c>
      <c r="C27" s="6"/>
      <c r="D27" s="6"/>
      <c r="E27" s="6"/>
      <c r="F27" s="6">
        <f t="shared" si="1"/>
        <v>3</v>
      </c>
      <c r="G27" s="7" t="s">
        <v>18</v>
      </c>
      <c r="H27" s="6"/>
      <c r="I27" s="51"/>
      <c r="J27" s="22"/>
      <c r="K27" s="23"/>
      <c r="L27" s="34"/>
    </row>
    <row r="28" spans="1:12" x14ac:dyDescent="0.3">
      <c r="A28" s="8">
        <f t="shared" si="0"/>
        <v>4</v>
      </c>
      <c r="B28" s="8">
        <v>9</v>
      </c>
      <c r="C28" s="8">
        <v>1</v>
      </c>
      <c r="D28" s="8">
        <v>2</v>
      </c>
      <c r="E28" s="8"/>
      <c r="F28" s="8">
        <f t="shared" si="1"/>
        <v>3</v>
      </c>
      <c r="G28" s="9" t="s">
        <v>95</v>
      </c>
      <c r="H28" s="8" t="s">
        <v>50</v>
      </c>
      <c r="I28" s="52"/>
      <c r="J28" s="24"/>
      <c r="K28" s="26"/>
      <c r="L28" s="35"/>
    </row>
    <row r="29" spans="1:12" x14ac:dyDescent="0.3">
      <c r="A29" s="8">
        <f t="shared" si="0"/>
        <v>4</v>
      </c>
      <c r="B29" s="8">
        <v>9</v>
      </c>
      <c r="C29" s="8">
        <v>1</v>
      </c>
      <c r="D29" s="8">
        <v>3</v>
      </c>
      <c r="E29" s="8"/>
      <c r="F29" s="8">
        <f t="shared" si="1"/>
        <v>3</v>
      </c>
      <c r="G29" s="9" t="s">
        <v>96</v>
      </c>
      <c r="H29" s="8" t="s">
        <v>50</v>
      </c>
      <c r="I29" s="52"/>
      <c r="J29" s="24"/>
      <c r="K29" s="26"/>
      <c r="L29" s="35"/>
    </row>
    <row r="30" spans="1:12" x14ac:dyDescent="0.3">
      <c r="A30" s="8">
        <f t="shared" si="0"/>
        <v>4</v>
      </c>
      <c r="B30" s="8">
        <v>9</v>
      </c>
      <c r="C30" s="8">
        <v>1</v>
      </c>
      <c r="D30" s="8">
        <v>4</v>
      </c>
      <c r="E30" s="8"/>
      <c r="F30" s="8">
        <f t="shared" si="1"/>
        <v>3</v>
      </c>
      <c r="G30" s="9" t="s">
        <v>97</v>
      </c>
      <c r="H30" s="8" t="s">
        <v>50</v>
      </c>
      <c r="I30" s="52"/>
      <c r="J30" s="24"/>
      <c r="K30" s="26"/>
      <c r="L30" s="35"/>
    </row>
    <row r="31" spans="1:12" x14ac:dyDescent="0.3">
      <c r="A31" s="6">
        <f t="shared" si="0"/>
        <v>4</v>
      </c>
      <c r="B31" s="6">
        <v>10</v>
      </c>
      <c r="C31" s="6"/>
      <c r="D31" s="6"/>
      <c r="E31" s="6"/>
      <c r="F31" s="6">
        <f t="shared" si="1"/>
        <v>3</v>
      </c>
      <c r="G31" s="7" t="s">
        <v>19</v>
      </c>
      <c r="H31" s="6"/>
      <c r="I31" s="51"/>
      <c r="J31" s="22"/>
      <c r="K31" s="23"/>
      <c r="L31" s="34"/>
    </row>
    <row r="32" spans="1:12" x14ac:dyDescent="0.3">
      <c r="A32" s="8">
        <f t="shared" si="0"/>
        <v>4</v>
      </c>
      <c r="B32" s="8">
        <v>10</v>
      </c>
      <c r="C32" s="8">
        <v>1</v>
      </c>
      <c r="D32" s="8"/>
      <c r="E32" s="8"/>
      <c r="F32" s="8">
        <f t="shared" si="1"/>
        <v>3</v>
      </c>
      <c r="G32" s="9" t="s">
        <v>20</v>
      </c>
      <c r="H32" s="8" t="s">
        <v>50</v>
      </c>
      <c r="I32" s="52"/>
      <c r="J32" s="24"/>
      <c r="K32" s="26"/>
      <c r="L32" s="35"/>
    </row>
    <row r="33" spans="1:12" x14ac:dyDescent="0.3">
      <c r="A33" s="8">
        <v>4</v>
      </c>
      <c r="B33" s="8">
        <v>10</v>
      </c>
      <c r="C33" s="8">
        <v>2</v>
      </c>
      <c r="D33" s="8"/>
      <c r="E33" s="8"/>
      <c r="F33" s="8">
        <f t="shared" si="1"/>
        <v>3</v>
      </c>
      <c r="G33" s="9" t="s">
        <v>74</v>
      </c>
      <c r="H33" s="8" t="s">
        <v>50</v>
      </c>
      <c r="I33" s="52"/>
      <c r="J33" s="24"/>
      <c r="K33" s="26"/>
      <c r="L33" s="35"/>
    </row>
    <row r="34" spans="1:12" x14ac:dyDescent="0.3">
      <c r="A34" s="8">
        <f t="shared" si="0"/>
        <v>4</v>
      </c>
      <c r="B34" s="8">
        <v>10</v>
      </c>
      <c r="C34" s="8">
        <v>3</v>
      </c>
      <c r="D34" s="8"/>
      <c r="E34" s="8"/>
      <c r="F34" s="8">
        <f t="shared" si="1"/>
        <v>3</v>
      </c>
      <c r="G34" s="9" t="s">
        <v>21</v>
      </c>
      <c r="H34" s="8" t="s">
        <v>50</v>
      </c>
      <c r="I34" s="52"/>
      <c r="J34" s="24"/>
      <c r="K34" s="26"/>
      <c r="L34" s="35"/>
    </row>
    <row r="35" spans="1:12" x14ac:dyDescent="0.3">
      <c r="A35" s="6">
        <f t="shared" si="0"/>
        <v>4</v>
      </c>
      <c r="B35" s="6">
        <v>11</v>
      </c>
      <c r="C35" s="6"/>
      <c r="D35" s="6"/>
      <c r="E35" s="6"/>
      <c r="F35" s="6">
        <f t="shared" si="1"/>
        <v>3</v>
      </c>
      <c r="G35" s="7" t="s">
        <v>22</v>
      </c>
      <c r="H35" s="6"/>
      <c r="I35" s="51"/>
      <c r="J35" s="22"/>
      <c r="K35" s="23"/>
      <c r="L35" s="34"/>
    </row>
    <row r="36" spans="1:12" x14ac:dyDescent="0.3">
      <c r="A36" s="8">
        <f t="shared" si="0"/>
        <v>4</v>
      </c>
      <c r="B36" s="8">
        <v>11</v>
      </c>
      <c r="C36" s="8">
        <v>1</v>
      </c>
      <c r="D36" s="8">
        <v>1</v>
      </c>
      <c r="E36" s="8"/>
      <c r="F36" s="8">
        <f t="shared" si="1"/>
        <v>3</v>
      </c>
      <c r="G36" s="10" t="s">
        <v>67</v>
      </c>
      <c r="H36" s="8" t="s">
        <v>50</v>
      </c>
      <c r="I36" s="52"/>
      <c r="J36" s="24"/>
      <c r="K36" s="25"/>
      <c r="L36" s="35"/>
    </row>
    <row r="37" spans="1:12" x14ac:dyDescent="0.3">
      <c r="A37" s="8">
        <f t="shared" si="0"/>
        <v>4</v>
      </c>
      <c r="B37" s="8">
        <v>11</v>
      </c>
      <c r="C37" s="8">
        <v>1</v>
      </c>
      <c r="D37" s="8">
        <v>2</v>
      </c>
      <c r="E37" s="8"/>
      <c r="F37" s="8">
        <f t="shared" si="1"/>
        <v>3</v>
      </c>
      <c r="G37" s="10" t="s">
        <v>68</v>
      </c>
      <c r="H37" s="8" t="s">
        <v>50</v>
      </c>
      <c r="I37" s="52"/>
      <c r="J37" s="24"/>
      <c r="K37" s="25"/>
      <c r="L37" s="35"/>
    </row>
    <row r="38" spans="1:12" x14ac:dyDescent="0.3">
      <c r="A38" s="8">
        <f t="shared" si="0"/>
        <v>4</v>
      </c>
      <c r="B38" s="8">
        <v>11</v>
      </c>
      <c r="C38" s="8">
        <v>1</v>
      </c>
      <c r="D38" s="8">
        <v>3</v>
      </c>
      <c r="E38" s="8"/>
      <c r="F38" s="8">
        <f t="shared" si="1"/>
        <v>3</v>
      </c>
      <c r="G38" s="10" t="s">
        <v>69</v>
      </c>
      <c r="H38" s="8" t="s">
        <v>50</v>
      </c>
      <c r="I38" s="52"/>
      <c r="J38" s="24"/>
      <c r="K38" s="25"/>
      <c r="L38" s="35"/>
    </row>
    <row r="39" spans="1:12" x14ac:dyDescent="0.3">
      <c r="A39" s="8">
        <f t="shared" si="0"/>
        <v>4</v>
      </c>
      <c r="B39" s="8">
        <v>11</v>
      </c>
      <c r="C39" s="8">
        <v>2</v>
      </c>
      <c r="D39" s="8"/>
      <c r="E39" s="8"/>
      <c r="F39" s="8">
        <f t="shared" si="1"/>
        <v>3</v>
      </c>
      <c r="G39" s="9" t="s">
        <v>23</v>
      </c>
      <c r="H39" s="8" t="s">
        <v>50</v>
      </c>
      <c r="I39" s="52"/>
      <c r="J39" s="24"/>
      <c r="K39" s="25"/>
      <c r="L39" s="35"/>
    </row>
    <row r="40" spans="1:12" x14ac:dyDescent="0.3">
      <c r="A40" s="8">
        <f t="shared" si="0"/>
        <v>4</v>
      </c>
      <c r="B40" s="8">
        <v>11</v>
      </c>
      <c r="C40" s="8">
        <v>3</v>
      </c>
      <c r="D40" s="8"/>
      <c r="E40" s="8"/>
      <c r="F40" s="8">
        <f t="shared" si="1"/>
        <v>3</v>
      </c>
      <c r="G40" s="9" t="s">
        <v>24</v>
      </c>
      <c r="H40" s="8" t="s">
        <v>50</v>
      </c>
      <c r="I40" s="52"/>
      <c r="J40" s="24"/>
      <c r="K40" s="25"/>
      <c r="L40" s="35"/>
    </row>
    <row r="41" spans="1:12" x14ac:dyDescent="0.3">
      <c r="A41" s="6">
        <f t="shared" si="0"/>
        <v>4</v>
      </c>
      <c r="B41" s="6">
        <v>12</v>
      </c>
      <c r="C41" s="6"/>
      <c r="D41" s="6"/>
      <c r="E41" s="6"/>
      <c r="F41" s="6">
        <f t="shared" si="1"/>
        <v>3</v>
      </c>
      <c r="G41" s="7" t="s">
        <v>25</v>
      </c>
      <c r="H41" s="6"/>
      <c r="I41" s="51"/>
      <c r="J41" s="22"/>
      <c r="K41" s="23"/>
      <c r="L41" s="34"/>
    </row>
    <row r="42" spans="1:12" x14ac:dyDescent="0.3">
      <c r="A42" s="8">
        <f t="shared" si="0"/>
        <v>4</v>
      </c>
      <c r="B42" s="8">
        <v>12</v>
      </c>
      <c r="C42" s="8">
        <v>1</v>
      </c>
      <c r="D42" s="8"/>
      <c r="E42" s="8"/>
      <c r="F42" s="8">
        <f t="shared" si="1"/>
        <v>3</v>
      </c>
      <c r="G42" s="9" t="s">
        <v>84</v>
      </c>
      <c r="H42" s="8"/>
      <c r="I42" s="52"/>
      <c r="J42" s="24"/>
      <c r="K42" s="25"/>
      <c r="L42" s="35"/>
    </row>
    <row r="43" spans="1:12" x14ac:dyDescent="0.3">
      <c r="A43" s="8">
        <f t="shared" si="0"/>
        <v>4</v>
      </c>
      <c r="B43" s="8">
        <v>12</v>
      </c>
      <c r="C43" s="8">
        <v>1</v>
      </c>
      <c r="D43" s="8">
        <v>6</v>
      </c>
      <c r="E43" s="8"/>
      <c r="F43" s="8">
        <f t="shared" si="1"/>
        <v>3</v>
      </c>
      <c r="G43" s="11" t="s">
        <v>76</v>
      </c>
      <c r="H43" s="8" t="s">
        <v>48</v>
      </c>
      <c r="I43" s="52"/>
      <c r="J43" s="24"/>
      <c r="K43" s="25"/>
      <c r="L43" s="35"/>
    </row>
    <row r="44" spans="1:12" x14ac:dyDescent="0.3">
      <c r="A44" s="8">
        <f t="shared" si="0"/>
        <v>4</v>
      </c>
      <c r="B44" s="8">
        <v>12</v>
      </c>
      <c r="C44" s="8">
        <v>1</v>
      </c>
      <c r="D44" s="8">
        <v>7</v>
      </c>
      <c r="E44" s="8"/>
      <c r="F44" s="8">
        <f t="shared" si="1"/>
        <v>3</v>
      </c>
      <c r="G44" s="11" t="s">
        <v>75</v>
      </c>
      <c r="H44" s="8" t="s">
        <v>48</v>
      </c>
      <c r="I44" s="52"/>
      <c r="J44" s="24"/>
      <c r="K44" s="25"/>
      <c r="L44" s="35"/>
    </row>
    <row r="45" spans="1:12" x14ac:dyDescent="0.3">
      <c r="A45" s="4">
        <v>5</v>
      </c>
      <c r="B45" s="4"/>
      <c r="C45" s="4"/>
      <c r="D45" s="4"/>
      <c r="E45" s="4"/>
      <c r="F45" s="4">
        <f t="shared" si="1"/>
        <v>3</v>
      </c>
      <c r="G45" s="5" t="s">
        <v>26</v>
      </c>
      <c r="H45" s="4"/>
      <c r="I45" s="50"/>
      <c r="J45" s="20"/>
      <c r="K45" s="21"/>
      <c r="L45" s="33">
        <f>SUM(L46:L77)</f>
        <v>0</v>
      </c>
    </row>
    <row r="46" spans="1:12" x14ac:dyDescent="0.3">
      <c r="A46" s="6">
        <f>$A$45</f>
        <v>5</v>
      </c>
      <c r="B46" s="6">
        <v>1</v>
      </c>
      <c r="C46" s="6"/>
      <c r="D46" s="6"/>
      <c r="E46" s="6"/>
      <c r="F46" s="6">
        <f t="shared" si="1"/>
        <v>3</v>
      </c>
      <c r="G46" s="7" t="s">
        <v>27</v>
      </c>
      <c r="H46" s="6"/>
      <c r="I46" s="51"/>
      <c r="J46" s="22"/>
      <c r="K46" s="23"/>
      <c r="L46" s="34"/>
    </row>
    <row r="47" spans="1:12" x14ac:dyDescent="0.3">
      <c r="A47" s="8">
        <f t="shared" ref="A47:A62" si="2">$A$45</f>
        <v>5</v>
      </c>
      <c r="B47" s="8">
        <v>1</v>
      </c>
      <c r="C47" s="8">
        <v>2</v>
      </c>
      <c r="D47" s="8"/>
      <c r="E47" s="8"/>
      <c r="F47" s="8">
        <f t="shared" si="1"/>
        <v>3</v>
      </c>
      <c r="G47" s="10" t="s">
        <v>28</v>
      </c>
      <c r="H47" s="8"/>
      <c r="I47" s="52"/>
      <c r="J47" s="24"/>
      <c r="K47" s="25"/>
      <c r="L47" s="35"/>
    </row>
    <row r="48" spans="1:12" ht="23" x14ac:dyDescent="0.3">
      <c r="A48" s="8">
        <f t="shared" si="2"/>
        <v>5</v>
      </c>
      <c r="B48" s="8">
        <v>1</v>
      </c>
      <c r="C48" s="8">
        <v>2</v>
      </c>
      <c r="D48" s="8">
        <v>2</v>
      </c>
      <c r="E48" s="8"/>
      <c r="F48" s="8">
        <f t="shared" si="1"/>
        <v>3</v>
      </c>
      <c r="G48" s="39" t="s">
        <v>58</v>
      </c>
      <c r="H48" s="8" t="s">
        <v>48</v>
      </c>
      <c r="I48" s="52"/>
      <c r="J48" s="24"/>
      <c r="K48" s="25"/>
      <c r="L48" s="35"/>
    </row>
    <row r="49" spans="1:12" x14ac:dyDescent="0.3">
      <c r="A49" s="8">
        <v>5</v>
      </c>
      <c r="B49" s="8">
        <v>1</v>
      </c>
      <c r="C49" s="8">
        <v>3</v>
      </c>
      <c r="D49" s="8"/>
      <c r="E49" s="8"/>
      <c r="F49" s="8">
        <f t="shared" si="1"/>
        <v>3</v>
      </c>
      <c r="G49" s="10" t="s">
        <v>86</v>
      </c>
      <c r="H49" s="8" t="s">
        <v>85</v>
      </c>
      <c r="I49" s="52"/>
      <c r="J49" s="24"/>
      <c r="K49" s="25"/>
      <c r="L49" s="35"/>
    </row>
    <row r="50" spans="1:12" x14ac:dyDescent="0.3">
      <c r="A50" s="8">
        <f t="shared" si="2"/>
        <v>5</v>
      </c>
      <c r="B50" s="8">
        <v>1</v>
      </c>
      <c r="C50" s="8">
        <v>4</v>
      </c>
      <c r="D50" s="8"/>
      <c r="E50" s="8"/>
      <c r="F50" s="8">
        <f t="shared" si="1"/>
        <v>3</v>
      </c>
      <c r="G50" s="10" t="s">
        <v>29</v>
      </c>
      <c r="H50" s="8"/>
      <c r="I50" s="52"/>
      <c r="J50" s="24"/>
      <c r="K50" s="25"/>
      <c r="L50" s="35"/>
    </row>
    <row r="51" spans="1:12" x14ac:dyDescent="0.3">
      <c r="A51" s="8">
        <f t="shared" si="2"/>
        <v>5</v>
      </c>
      <c r="B51" s="8">
        <v>1</v>
      </c>
      <c r="C51" s="8">
        <v>4</v>
      </c>
      <c r="D51" s="8">
        <v>1</v>
      </c>
      <c r="E51" s="8">
        <v>1</v>
      </c>
      <c r="F51" s="8">
        <f t="shared" si="1"/>
        <v>3</v>
      </c>
      <c r="G51" s="11" t="s">
        <v>30</v>
      </c>
      <c r="H51" s="8" t="s">
        <v>49</v>
      </c>
      <c r="I51" s="52"/>
      <c r="J51" s="24"/>
      <c r="K51" s="25"/>
      <c r="L51" s="35"/>
    </row>
    <row r="52" spans="1:12" x14ac:dyDescent="0.3">
      <c r="A52" s="8">
        <f t="shared" si="2"/>
        <v>5</v>
      </c>
      <c r="B52" s="8">
        <v>1</v>
      </c>
      <c r="C52" s="8">
        <v>4</v>
      </c>
      <c r="D52" s="8">
        <v>1</v>
      </c>
      <c r="E52" s="8">
        <v>2</v>
      </c>
      <c r="F52" s="8">
        <f t="shared" si="1"/>
        <v>3</v>
      </c>
      <c r="G52" s="11" t="s">
        <v>31</v>
      </c>
      <c r="H52" s="8" t="s">
        <v>49</v>
      </c>
      <c r="I52" s="52"/>
      <c r="J52" s="24"/>
      <c r="K52" s="25"/>
      <c r="L52" s="35"/>
    </row>
    <row r="53" spans="1:12" x14ac:dyDescent="0.3">
      <c r="A53" s="8">
        <f t="shared" si="2"/>
        <v>5</v>
      </c>
      <c r="B53" s="8">
        <v>1</v>
      </c>
      <c r="C53" s="8">
        <v>5</v>
      </c>
      <c r="D53" s="8"/>
      <c r="E53" s="8"/>
      <c r="F53" s="8">
        <f t="shared" si="1"/>
        <v>3</v>
      </c>
      <c r="G53" s="10" t="s">
        <v>32</v>
      </c>
      <c r="H53" s="8"/>
      <c r="I53" s="52"/>
      <c r="J53" s="24"/>
      <c r="K53" s="25"/>
      <c r="L53" s="35"/>
    </row>
    <row r="54" spans="1:12" x14ac:dyDescent="0.3">
      <c r="A54" s="8">
        <f t="shared" si="2"/>
        <v>5</v>
      </c>
      <c r="B54" s="8">
        <v>1</v>
      </c>
      <c r="C54" s="8">
        <v>5</v>
      </c>
      <c r="D54" s="8">
        <v>1</v>
      </c>
      <c r="E54" s="8"/>
      <c r="F54" s="8">
        <f t="shared" si="1"/>
        <v>3</v>
      </c>
      <c r="G54" s="11" t="s">
        <v>63</v>
      </c>
      <c r="H54" s="8" t="s">
        <v>49</v>
      </c>
      <c r="I54" s="52"/>
      <c r="J54" s="24"/>
      <c r="K54" s="25"/>
      <c r="L54" s="35"/>
    </row>
    <row r="55" spans="1:12" x14ac:dyDescent="0.3">
      <c r="A55" s="8">
        <f t="shared" si="2"/>
        <v>5</v>
      </c>
      <c r="B55" s="8">
        <v>1</v>
      </c>
      <c r="C55" s="8">
        <v>6</v>
      </c>
      <c r="D55" s="8"/>
      <c r="E55" s="8"/>
      <c r="F55" s="8">
        <f t="shared" si="1"/>
        <v>3</v>
      </c>
      <c r="G55" s="10" t="s">
        <v>83</v>
      </c>
      <c r="H55" s="8"/>
      <c r="I55" s="52"/>
      <c r="J55" s="24"/>
      <c r="K55" s="25"/>
      <c r="L55" s="35"/>
    </row>
    <row r="56" spans="1:12" x14ac:dyDescent="0.3">
      <c r="A56" s="8">
        <f t="shared" si="2"/>
        <v>5</v>
      </c>
      <c r="B56" s="8">
        <v>1</v>
      </c>
      <c r="C56" s="8">
        <v>6</v>
      </c>
      <c r="D56" s="8">
        <v>1</v>
      </c>
      <c r="E56" s="8"/>
      <c r="F56" s="8">
        <f t="shared" si="1"/>
        <v>3</v>
      </c>
      <c r="G56" s="11" t="s">
        <v>64</v>
      </c>
      <c r="H56" s="8" t="s">
        <v>50</v>
      </c>
      <c r="I56" s="52"/>
      <c r="J56" s="24"/>
      <c r="K56" s="25"/>
      <c r="L56" s="35"/>
    </row>
    <row r="57" spans="1:12" x14ac:dyDescent="0.3">
      <c r="A57" s="8">
        <f t="shared" si="2"/>
        <v>5</v>
      </c>
      <c r="B57" s="8">
        <v>1</v>
      </c>
      <c r="C57" s="8">
        <v>7</v>
      </c>
      <c r="D57" s="8"/>
      <c r="E57" s="8"/>
      <c r="F57" s="8">
        <f t="shared" si="1"/>
        <v>3</v>
      </c>
      <c r="G57" s="10" t="s">
        <v>34</v>
      </c>
      <c r="H57" s="8" t="s">
        <v>50</v>
      </c>
      <c r="I57" s="52"/>
      <c r="J57" s="24"/>
      <c r="K57" s="25"/>
      <c r="L57" s="35"/>
    </row>
    <row r="58" spans="1:12" x14ac:dyDescent="0.3">
      <c r="A58" s="8">
        <v>5</v>
      </c>
      <c r="B58" s="8">
        <v>1</v>
      </c>
      <c r="C58" s="8">
        <v>8</v>
      </c>
      <c r="D58" s="8"/>
      <c r="E58" s="8"/>
      <c r="F58" s="8">
        <f t="shared" si="1"/>
        <v>3</v>
      </c>
      <c r="G58" s="10" t="s">
        <v>87</v>
      </c>
      <c r="H58" s="8" t="s">
        <v>85</v>
      </c>
      <c r="I58" s="52"/>
      <c r="J58" s="24"/>
      <c r="K58" s="25"/>
      <c r="L58" s="35"/>
    </row>
    <row r="59" spans="1:12" x14ac:dyDescent="0.3">
      <c r="A59" s="8">
        <f t="shared" si="2"/>
        <v>5</v>
      </c>
      <c r="B59" s="8">
        <v>1</v>
      </c>
      <c r="C59" s="8">
        <v>9</v>
      </c>
      <c r="D59" s="8"/>
      <c r="E59" s="8"/>
      <c r="F59" s="8">
        <f t="shared" si="1"/>
        <v>3</v>
      </c>
      <c r="G59" s="10" t="s">
        <v>35</v>
      </c>
      <c r="H59" s="8"/>
      <c r="I59" s="52"/>
      <c r="J59" s="24"/>
      <c r="K59" s="25"/>
      <c r="L59" s="35"/>
    </row>
    <row r="60" spans="1:12" x14ac:dyDescent="0.3">
      <c r="A60" s="8">
        <f t="shared" si="2"/>
        <v>5</v>
      </c>
      <c r="B60" s="8">
        <v>1</v>
      </c>
      <c r="C60" s="8">
        <v>9</v>
      </c>
      <c r="D60" s="8">
        <v>1</v>
      </c>
      <c r="E60" s="8"/>
      <c r="F60" s="8">
        <f t="shared" si="1"/>
        <v>3</v>
      </c>
      <c r="G60" s="11" t="s">
        <v>36</v>
      </c>
      <c r="H60" s="8" t="s">
        <v>50</v>
      </c>
      <c r="I60" s="52"/>
      <c r="J60" s="24"/>
      <c r="K60" s="25"/>
      <c r="L60" s="35"/>
    </row>
    <row r="61" spans="1:12" x14ac:dyDescent="0.3">
      <c r="A61" s="8">
        <f t="shared" si="2"/>
        <v>5</v>
      </c>
      <c r="B61" s="8">
        <v>1</v>
      </c>
      <c r="C61" s="8">
        <v>10</v>
      </c>
      <c r="D61" s="8"/>
      <c r="E61" s="8"/>
      <c r="F61" s="8">
        <f t="shared" si="1"/>
        <v>3</v>
      </c>
      <c r="G61" s="10" t="s">
        <v>37</v>
      </c>
      <c r="H61" s="8"/>
      <c r="I61" s="52"/>
      <c r="J61" s="24"/>
      <c r="K61" s="25"/>
      <c r="L61" s="35"/>
    </row>
    <row r="62" spans="1:12" x14ac:dyDescent="0.3">
      <c r="A62" s="8">
        <f t="shared" si="2"/>
        <v>5</v>
      </c>
      <c r="B62" s="8">
        <v>1</v>
      </c>
      <c r="C62" s="8">
        <v>10</v>
      </c>
      <c r="D62" s="8">
        <v>1</v>
      </c>
      <c r="E62" s="8"/>
      <c r="F62" s="8">
        <f t="shared" si="1"/>
        <v>3</v>
      </c>
      <c r="G62" s="11" t="s">
        <v>38</v>
      </c>
      <c r="H62" s="8" t="s">
        <v>48</v>
      </c>
      <c r="I62" s="52"/>
      <c r="J62" s="24"/>
      <c r="K62" s="25"/>
      <c r="L62" s="35"/>
    </row>
    <row r="63" spans="1:12" x14ac:dyDescent="0.3">
      <c r="A63" s="6">
        <v>5</v>
      </c>
      <c r="B63" s="6">
        <v>2</v>
      </c>
      <c r="C63" s="6"/>
      <c r="D63" s="6"/>
      <c r="E63" s="6"/>
      <c r="F63" s="6">
        <f t="shared" si="1"/>
        <v>3</v>
      </c>
      <c r="G63" s="7" t="s">
        <v>39</v>
      </c>
      <c r="H63" s="6"/>
      <c r="I63" s="58"/>
      <c r="J63" s="22"/>
      <c r="K63" s="23"/>
      <c r="L63" s="34"/>
    </row>
    <row r="64" spans="1:12" x14ac:dyDescent="0.3">
      <c r="A64" s="8">
        <v>5</v>
      </c>
      <c r="B64" s="8">
        <v>2</v>
      </c>
      <c r="C64" s="8">
        <v>2</v>
      </c>
      <c r="D64" s="8"/>
      <c r="E64" s="8"/>
      <c r="F64" s="8">
        <f t="shared" si="1"/>
        <v>3</v>
      </c>
      <c r="G64" s="10" t="s">
        <v>77</v>
      </c>
      <c r="H64" s="8" t="s">
        <v>48</v>
      </c>
      <c r="I64" s="59"/>
      <c r="J64" s="24"/>
      <c r="K64" s="25"/>
      <c r="L64" s="35"/>
    </row>
    <row r="65" spans="1:12" x14ac:dyDescent="0.3">
      <c r="A65" s="8">
        <v>5</v>
      </c>
      <c r="B65" s="8">
        <v>2</v>
      </c>
      <c r="C65" s="8">
        <v>3</v>
      </c>
      <c r="D65" s="8"/>
      <c r="E65" s="8"/>
      <c r="F65" s="8">
        <f t="shared" si="1"/>
        <v>3</v>
      </c>
      <c r="G65" s="10" t="s">
        <v>40</v>
      </c>
      <c r="H65" s="8" t="s">
        <v>50</v>
      </c>
      <c r="I65" s="59"/>
      <c r="J65" s="24"/>
      <c r="K65" s="25"/>
      <c r="L65" s="35"/>
    </row>
    <row r="66" spans="1:12" x14ac:dyDescent="0.3">
      <c r="A66" s="8">
        <v>5</v>
      </c>
      <c r="B66" s="8">
        <v>2</v>
      </c>
      <c r="C66" s="8">
        <v>4</v>
      </c>
      <c r="D66" s="8">
        <v>2</v>
      </c>
      <c r="E66" s="8"/>
      <c r="F66" s="8">
        <f t="shared" si="1"/>
        <v>3</v>
      </c>
      <c r="G66" s="10" t="s">
        <v>78</v>
      </c>
      <c r="H66" s="8" t="s">
        <v>50</v>
      </c>
      <c r="I66" s="59"/>
      <c r="J66" s="24"/>
      <c r="K66" s="25"/>
      <c r="L66" s="35"/>
    </row>
    <row r="67" spans="1:12" x14ac:dyDescent="0.3">
      <c r="A67" s="8">
        <v>5</v>
      </c>
      <c r="B67" s="8">
        <v>2</v>
      </c>
      <c r="C67" s="8">
        <v>5</v>
      </c>
      <c r="D67" s="8"/>
      <c r="E67" s="8"/>
      <c r="F67" s="8">
        <f t="shared" si="1"/>
        <v>3</v>
      </c>
      <c r="G67" s="10" t="s">
        <v>41</v>
      </c>
      <c r="H67" s="8" t="s">
        <v>50</v>
      </c>
      <c r="I67" s="59"/>
      <c r="J67" s="24"/>
      <c r="K67" s="25"/>
      <c r="L67" s="35"/>
    </row>
    <row r="68" spans="1:12" x14ac:dyDescent="0.3">
      <c r="A68" s="8">
        <v>5</v>
      </c>
      <c r="B68" s="8">
        <v>2</v>
      </c>
      <c r="C68" s="8">
        <v>6</v>
      </c>
      <c r="D68" s="8"/>
      <c r="E68" s="8"/>
      <c r="F68" s="8">
        <f t="shared" si="1"/>
        <v>3</v>
      </c>
      <c r="G68" s="10" t="s">
        <v>42</v>
      </c>
      <c r="H68" s="8" t="s">
        <v>50</v>
      </c>
      <c r="I68" s="59"/>
      <c r="J68" s="24"/>
      <c r="K68" s="25"/>
      <c r="L68" s="35"/>
    </row>
    <row r="69" spans="1:12" x14ac:dyDescent="0.3">
      <c r="A69" s="8">
        <v>5</v>
      </c>
      <c r="B69" s="8">
        <v>2</v>
      </c>
      <c r="C69" s="8">
        <v>7</v>
      </c>
      <c r="D69" s="8"/>
      <c r="E69" s="8"/>
      <c r="F69" s="8">
        <f t="shared" si="1"/>
        <v>3</v>
      </c>
      <c r="G69" s="10" t="s">
        <v>57</v>
      </c>
      <c r="H69" s="8" t="s">
        <v>50</v>
      </c>
      <c r="I69" s="59"/>
      <c r="J69" s="24"/>
      <c r="K69" s="25"/>
      <c r="L69" s="35"/>
    </row>
    <row r="70" spans="1:12" x14ac:dyDescent="0.3">
      <c r="A70" s="8">
        <v>5</v>
      </c>
      <c r="B70" s="8">
        <v>2</v>
      </c>
      <c r="C70" s="8">
        <v>7</v>
      </c>
      <c r="D70" s="8"/>
      <c r="E70" s="8"/>
      <c r="F70" s="8">
        <f t="shared" si="1"/>
        <v>3</v>
      </c>
      <c r="G70" s="10" t="s">
        <v>43</v>
      </c>
      <c r="H70" s="8"/>
      <c r="I70" s="59"/>
      <c r="J70" s="24"/>
      <c r="K70" s="25"/>
      <c r="L70" s="35"/>
    </row>
    <row r="71" spans="1:12" x14ac:dyDescent="0.3">
      <c r="A71" s="8">
        <v>5</v>
      </c>
      <c r="B71" s="8">
        <v>2</v>
      </c>
      <c r="C71" s="8">
        <v>7</v>
      </c>
      <c r="D71" s="8">
        <v>1</v>
      </c>
      <c r="E71" s="8"/>
      <c r="F71" s="8">
        <f t="shared" ref="F71:F77" si="3">$F$7</f>
        <v>3</v>
      </c>
      <c r="G71" s="11" t="s">
        <v>44</v>
      </c>
      <c r="H71" s="8" t="s">
        <v>49</v>
      </c>
      <c r="I71" s="59"/>
      <c r="J71" s="24"/>
      <c r="K71" s="25"/>
      <c r="L71" s="35"/>
    </row>
    <row r="72" spans="1:12" x14ac:dyDescent="0.3">
      <c r="A72" s="8">
        <v>5</v>
      </c>
      <c r="B72" s="8">
        <v>2</v>
      </c>
      <c r="C72" s="8">
        <v>7</v>
      </c>
      <c r="D72" s="8">
        <v>2</v>
      </c>
      <c r="E72" s="8"/>
      <c r="F72" s="8">
        <f t="shared" si="3"/>
        <v>3</v>
      </c>
      <c r="G72" s="11" t="s">
        <v>45</v>
      </c>
      <c r="H72" s="8" t="s">
        <v>49</v>
      </c>
      <c r="I72" s="59"/>
      <c r="J72" s="24"/>
      <c r="K72" s="25"/>
      <c r="L72" s="35"/>
    </row>
    <row r="73" spans="1:12" x14ac:dyDescent="0.3">
      <c r="A73" s="8">
        <v>5</v>
      </c>
      <c r="B73" s="8">
        <v>2</v>
      </c>
      <c r="C73" s="8">
        <v>8</v>
      </c>
      <c r="D73" s="8"/>
      <c r="E73" s="8"/>
      <c r="F73" s="8">
        <f t="shared" si="3"/>
        <v>3</v>
      </c>
      <c r="G73" s="10" t="s">
        <v>46</v>
      </c>
      <c r="H73" s="8" t="s">
        <v>48</v>
      </c>
      <c r="I73" s="59"/>
      <c r="J73" s="24"/>
      <c r="K73" s="25"/>
      <c r="L73" s="35"/>
    </row>
    <row r="74" spans="1:12" x14ac:dyDescent="0.3">
      <c r="A74" s="8">
        <v>5</v>
      </c>
      <c r="B74" s="8">
        <v>2</v>
      </c>
      <c r="C74" s="8">
        <v>9</v>
      </c>
      <c r="D74" s="8"/>
      <c r="E74" s="8"/>
      <c r="F74" s="8">
        <f t="shared" si="3"/>
        <v>3</v>
      </c>
      <c r="G74" s="10" t="s">
        <v>65</v>
      </c>
      <c r="H74" s="8" t="s">
        <v>48</v>
      </c>
      <c r="I74" s="59"/>
      <c r="J74" s="24"/>
      <c r="K74" s="25"/>
      <c r="L74" s="35"/>
    </row>
    <row r="75" spans="1:12" x14ac:dyDescent="0.3">
      <c r="A75" s="6">
        <v>5</v>
      </c>
      <c r="B75" s="6">
        <v>3</v>
      </c>
      <c r="C75" s="6"/>
      <c r="D75" s="6"/>
      <c r="E75" s="6"/>
      <c r="F75" s="6">
        <f t="shared" si="3"/>
        <v>3</v>
      </c>
      <c r="G75" s="7" t="s">
        <v>91</v>
      </c>
      <c r="H75" s="6"/>
      <c r="I75" s="58"/>
      <c r="J75" s="22"/>
      <c r="K75" s="23"/>
      <c r="L75" s="34"/>
    </row>
    <row r="76" spans="1:12" x14ac:dyDescent="0.3">
      <c r="A76" s="8">
        <v>5</v>
      </c>
      <c r="B76" s="8">
        <v>3</v>
      </c>
      <c r="C76" s="8">
        <v>1</v>
      </c>
      <c r="D76" s="8"/>
      <c r="E76" s="8"/>
      <c r="F76" s="8">
        <f t="shared" si="3"/>
        <v>3</v>
      </c>
      <c r="G76" s="10" t="s">
        <v>92</v>
      </c>
      <c r="H76" s="8" t="s">
        <v>48</v>
      </c>
      <c r="I76" s="59"/>
      <c r="J76" s="24"/>
      <c r="K76" s="25"/>
      <c r="L76" s="35"/>
    </row>
    <row r="77" spans="1:12" x14ac:dyDescent="0.3">
      <c r="A77" s="8">
        <v>5</v>
      </c>
      <c r="B77" s="8">
        <v>3</v>
      </c>
      <c r="C77" s="8">
        <v>2</v>
      </c>
      <c r="D77" s="8"/>
      <c r="E77" s="8"/>
      <c r="F77" s="8">
        <f t="shared" si="3"/>
        <v>3</v>
      </c>
      <c r="G77" s="10" t="s">
        <v>98</v>
      </c>
      <c r="H77" s="8" t="s">
        <v>48</v>
      </c>
      <c r="I77" s="59"/>
      <c r="J77" s="24"/>
      <c r="K77" s="25"/>
      <c r="L77" s="35"/>
    </row>
    <row r="78" spans="1:12" x14ac:dyDescent="0.3">
      <c r="A78" s="12"/>
      <c r="B78" s="12"/>
      <c r="C78" s="12"/>
      <c r="D78" s="12"/>
      <c r="E78" s="12"/>
      <c r="F78" s="12"/>
      <c r="G78" s="13"/>
      <c r="H78" s="12"/>
      <c r="I78" s="53"/>
      <c r="J78" s="27"/>
      <c r="K78" s="28"/>
      <c r="L78" s="36"/>
    </row>
    <row r="79" spans="1:12" x14ac:dyDescent="0.3">
      <c r="A79" s="14" t="s">
        <v>108</v>
      </c>
      <c r="B79" s="15"/>
      <c r="C79" s="15"/>
      <c r="D79" s="15"/>
      <c r="E79" s="15"/>
      <c r="F79" s="15"/>
      <c r="G79" s="14"/>
      <c r="H79" s="15"/>
      <c r="I79" s="54"/>
      <c r="J79" s="29"/>
      <c r="K79" s="30"/>
      <c r="L79" s="37">
        <f>SUM(L7,L45)</f>
        <v>0</v>
      </c>
    </row>
    <row r="80" spans="1:12" x14ac:dyDescent="0.3">
      <c r="A80" s="16" t="s">
        <v>52</v>
      </c>
      <c r="B80" s="8"/>
      <c r="C80" s="8"/>
      <c r="D80" s="8"/>
      <c r="E80" s="8"/>
      <c r="F80" s="8"/>
      <c r="G80" s="16"/>
      <c r="H80" s="8"/>
      <c r="I80" s="52"/>
      <c r="J80" s="24"/>
      <c r="K80" s="25"/>
      <c r="L80" s="35">
        <f>L79*20%</f>
        <v>0</v>
      </c>
    </row>
    <row r="81" spans="1:12" x14ac:dyDescent="0.3">
      <c r="A81" s="14" t="s">
        <v>109</v>
      </c>
      <c r="B81" s="15"/>
      <c r="C81" s="15"/>
      <c r="D81" s="15"/>
      <c r="E81" s="15"/>
      <c r="F81" s="15"/>
      <c r="G81" s="14"/>
      <c r="H81" s="15"/>
      <c r="I81" s="54"/>
      <c r="J81" s="29"/>
      <c r="K81" s="30"/>
      <c r="L81" s="37">
        <f>SUM(L79:L80)</f>
        <v>0</v>
      </c>
    </row>
  </sheetData>
  <mergeCells count="2">
    <mergeCell ref="A1:E4"/>
    <mergeCell ref="A5:L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rowBreaks count="1" manualBreakCount="1">
    <brk id="44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6514-CE03-401B-BFEB-85C83CBD99B4}">
  <sheetPr>
    <pageSetUpPr fitToPage="1"/>
  </sheetPr>
  <dimension ref="A1:N77"/>
  <sheetViews>
    <sheetView view="pageBreakPreview" zoomScale="80" zoomScaleNormal="100" zoomScaleSheetLayoutView="80" workbookViewId="0">
      <pane xSplit="8" ySplit="7" topLeftCell="I42" activePane="bottomRight" state="frozen"/>
      <selection activeCell="K5" sqref="K5"/>
      <selection pane="topRight" activeCell="K5" sqref="K5"/>
      <selection pane="bottomLeft" activeCell="K5" sqref="K5"/>
      <selection pane="bottomRight" activeCell="K3" sqref="K3"/>
    </sheetView>
  </sheetViews>
  <sheetFormatPr baseColWidth="10" defaultColWidth="8.83203125" defaultRowHeight="11.5" x14ac:dyDescent="0.3"/>
  <cols>
    <col min="1" max="6" width="2.25" style="3" customWidth="1"/>
    <col min="7" max="7" width="38.08203125" style="3" customWidth="1"/>
    <col min="8" max="8" width="4.58203125" style="3" customWidth="1"/>
    <col min="9" max="10" width="6" style="18" customWidth="1"/>
    <col min="11" max="11" width="9.33203125" style="18" customWidth="1"/>
    <col min="12" max="12" width="9.25" style="38" customWidth="1"/>
    <col min="13" max="13" width="2.5" style="3" customWidth="1"/>
    <col min="14" max="16384" width="8.83203125" style="3"/>
  </cols>
  <sheetData>
    <row r="1" spans="1:14" ht="12.5" x14ac:dyDescent="0.3">
      <c r="A1" s="75"/>
      <c r="B1" s="75"/>
      <c r="C1" s="75"/>
      <c r="D1" s="75"/>
      <c r="E1" s="75"/>
      <c r="F1" s="48"/>
      <c r="G1" s="48" t="s">
        <v>71</v>
      </c>
      <c r="H1" s="41"/>
      <c r="I1" s="42"/>
      <c r="J1" s="42"/>
      <c r="K1" s="40"/>
    </row>
    <row r="2" spans="1:14" ht="12.5" x14ac:dyDescent="0.3">
      <c r="A2" s="75"/>
      <c r="B2" s="75"/>
      <c r="C2" s="75"/>
      <c r="D2" s="75"/>
      <c r="E2" s="75"/>
      <c r="F2" s="48"/>
      <c r="G2" s="48" t="s">
        <v>70</v>
      </c>
      <c r="H2" s="43"/>
      <c r="I2" s="44"/>
      <c r="J2" s="44" t="s">
        <v>59</v>
      </c>
      <c r="K2" s="45" t="s">
        <v>72</v>
      </c>
    </row>
    <row r="3" spans="1:14" x14ac:dyDescent="0.3">
      <c r="A3" s="75"/>
      <c r="B3" s="75"/>
      <c r="C3" s="75"/>
      <c r="D3" s="75"/>
      <c r="E3" s="75"/>
      <c r="F3" s="49"/>
      <c r="G3" s="49" t="str">
        <f>'TOTAL GENERAL'!G4</f>
        <v>DPGF Lot 3 - Electricité CFO-cfa</v>
      </c>
      <c r="H3" s="55"/>
      <c r="I3" s="56"/>
      <c r="J3" s="56" t="s">
        <v>105</v>
      </c>
      <c r="K3" s="57">
        <v>46167</v>
      </c>
    </row>
    <row r="4" spans="1:14" ht="12.5" x14ac:dyDescent="0.3">
      <c r="A4" s="75"/>
      <c r="B4" s="75"/>
      <c r="C4" s="75"/>
      <c r="D4" s="75"/>
      <c r="E4" s="75"/>
      <c r="F4" s="60"/>
      <c r="G4" s="61"/>
      <c r="H4" s="62"/>
      <c r="I4" s="63"/>
      <c r="J4" s="63"/>
      <c r="K4" s="64"/>
    </row>
    <row r="5" spans="1:14" s="47" customFormat="1" ht="11.25" customHeight="1" x14ac:dyDescent="0.3">
      <c r="A5" s="76" t="s">
        <v>103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8"/>
      <c r="M5" s="46"/>
      <c r="N5" s="3"/>
    </row>
    <row r="6" spans="1:14" s="17" customFormat="1" ht="11.65" customHeight="1" x14ac:dyDescent="0.3">
      <c r="A6" s="19" t="s">
        <v>54</v>
      </c>
      <c r="B6" s="2"/>
      <c r="C6" s="2"/>
      <c r="D6" s="2"/>
      <c r="E6" s="2"/>
      <c r="F6" s="2"/>
      <c r="G6" s="1" t="s">
        <v>55</v>
      </c>
      <c r="H6" s="2" t="s">
        <v>56</v>
      </c>
      <c r="I6" s="19"/>
      <c r="J6" s="19" t="s">
        <v>62</v>
      </c>
      <c r="K6" s="19" t="s">
        <v>1</v>
      </c>
      <c r="L6" s="32" t="s">
        <v>2</v>
      </c>
      <c r="N6" s="3"/>
    </row>
    <row r="7" spans="1:14" x14ac:dyDescent="0.3">
      <c r="A7" s="4">
        <v>4</v>
      </c>
      <c r="B7" s="4"/>
      <c r="C7" s="4"/>
      <c r="D7" s="4"/>
      <c r="E7" s="4"/>
      <c r="F7" s="4">
        <v>4</v>
      </c>
      <c r="G7" s="5" t="s">
        <v>47</v>
      </c>
      <c r="H7" s="4"/>
      <c r="I7" s="50"/>
      <c r="J7" s="20"/>
      <c r="K7" s="21"/>
      <c r="L7" s="33">
        <f>SUM(L9:L41)</f>
        <v>0</v>
      </c>
    </row>
    <row r="8" spans="1:14" x14ac:dyDescent="0.3">
      <c r="A8" s="6">
        <f>$A$7</f>
        <v>4</v>
      </c>
      <c r="B8" s="6">
        <v>1</v>
      </c>
      <c r="C8" s="6"/>
      <c r="D8" s="6"/>
      <c r="E8" s="6"/>
      <c r="F8" s="6">
        <f>$F$7</f>
        <v>4</v>
      </c>
      <c r="G8" s="7" t="s">
        <v>0</v>
      </c>
      <c r="H8" s="6"/>
      <c r="I8" s="51"/>
      <c r="J8" s="22"/>
      <c r="K8" s="23"/>
      <c r="L8" s="34"/>
    </row>
    <row r="9" spans="1:14" x14ac:dyDescent="0.3">
      <c r="A9" s="8">
        <f t="shared" ref="A9:A41" si="0">$A$7</f>
        <v>4</v>
      </c>
      <c r="B9" s="8">
        <v>1</v>
      </c>
      <c r="C9" s="8">
        <v>1</v>
      </c>
      <c r="D9" s="8"/>
      <c r="E9" s="8"/>
      <c r="F9" s="8">
        <f t="shared" ref="F9:F67" si="1">$F$7</f>
        <v>4</v>
      </c>
      <c r="G9" s="9" t="s">
        <v>3</v>
      </c>
      <c r="H9" s="8" t="s">
        <v>48</v>
      </c>
      <c r="I9" s="52"/>
      <c r="J9" s="24"/>
      <c r="K9" s="25"/>
      <c r="L9" s="35"/>
    </row>
    <row r="10" spans="1:14" x14ac:dyDescent="0.3">
      <c r="A10" s="6">
        <f t="shared" si="0"/>
        <v>4</v>
      </c>
      <c r="B10" s="6">
        <v>2</v>
      </c>
      <c r="C10" s="6"/>
      <c r="D10" s="6"/>
      <c r="E10" s="6"/>
      <c r="F10" s="6">
        <f t="shared" si="1"/>
        <v>4</v>
      </c>
      <c r="G10" s="7" t="s">
        <v>4</v>
      </c>
      <c r="H10" s="6"/>
      <c r="I10" s="51"/>
      <c r="J10" s="22"/>
      <c r="K10" s="23"/>
      <c r="L10" s="34"/>
    </row>
    <row r="11" spans="1:14" x14ac:dyDescent="0.3">
      <c r="A11" s="8">
        <f t="shared" si="0"/>
        <v>4</v>
      </c>
      <c r="B11" s="8">
        <v>2</v>
      </c>
      <c r="C11" s="8">
        <v>1</v>
      </c>
      <c r="D11" s="8"/>
      <c r="E11" s="8"/>
      <c r="F11" s="8">
        <f t="shared" si="1"/>
        <v>4</v>
      </c>
      <c r="G11" s="9" t="s">
        <v>5</v>
      </c>
      <c r="H11" s="8" t="s">
        <v>48</v>
      </c>
      <c r="I11" s="52"/>
      <c r="J11" s="24"/>
      <c r="K11" s="25"/>
      <c r="L11" s="35"/>
    </row>
    <row r="12" spans="1:14" x14ac:dyDescent="0.3">
      <c r="A12" s="8">
        <f t="shared" si="0"/>
        <v>4</v>
      </c>
      <c r="B12" s="8">
        <v>2</v>
      </c>
      <c r="C12" s="8">
        <v>2</v>
      </c>
      <c r="D12" s="8"/>
      <c r="E12" s="8"/>
      <c r="F12" s="8">
        <f t="shared" si="1"/>
        <v>4</v>
      </c>
      <c r="G12" s="9" t="s">
        <v>6</v>
      </c>
      <c r="H12" s="8" t="s">
        <v>48</v>
      </c>
      <c r="I12" s="52"/>
      <c r="J12" s="24"/>
      <c r="K12" s="25"/>
      <c r="L12" s="35"/>
    </row>
    <row r="13" spans="1:14" x14ac:dyDescent="0.3">
      <c r="A13" s="6">
        <f t="shared" si="0"/>
        <v>4</v>
      </c>
      <c r="B13" s="6">
        <v>3</v>
      </c>
      <c r="C13" s="6"/>
      <c r="D13" s="6"/>
      <c r="E13" s="6"/>
      <c r="F13" s="6">
        <f t="shared" si="1"/>
        <v>4</v>
      </c>
      <c r="G13" s="7" t="s">
        <v>7</v>
      </c>
      <c r="H13" s="6"/>
      <c r="I13" s="51"/>
      <c r="J13" s="22"/>
      <c r="K13" s="23"/>
      <c r="L13" s="34"/>
    </row>
    <row r="14" spans="1:14" x14ac:dyDescent="0.3">
      <c r="A14" s="8">
        <f t="shared" si="0"/>
        <v>4</v>
      </c>
      <c r="B14" s="8">
        <v>3</v>
      </c>
      <c r="C14" s="8">
        <v>1</v>
      </c>
      <c r="D14" s="8"/>
      <c r="E14" s="8"/>
      <c r="F14" s="8">
        <f t="shared" si="1"/>
        <v>4</v>
      </c>
      <c r="G14" s="10" t="s">
        <v>60</v>
      </c>
      <c r="H14" s="8" t="s">
        <v>48</v>
      </c>
      <c r="I14" s="52"/>
      <c r="J14" s="24"/>
      <c r="K14" s="25"/>
      <c r="L14" s="35"/>
    </row>
    <row r="15" spans="1:14" x14ac:dyDescent="0.3">
      <c r="A15" s="6">
        <f t="shared" si="0"/>
        <v>4</v>
      </c>
      <c r="B15" s="6">
        <v>4</v>
      </c>
      <c r="C15" s="6"/>
      <c r="D15" s="6"/>
      <c r="E15" s="6"/>
      <c r="F15" s="6">
        <f t="shared" si="1"/>
        <v>4</v>
      </c>
      <c r="G15" s="7" t="s">
        <v>8</v>
      </c>
      <c r="H15" s="6"/>
      <c r="I15" s="51"/>
      <c r="J15" s="22"/>
      <c r="K15" s="23"/>
      <c r="L15" s="34"/>
    </row>
    <row r="16" spans="1:14" x14ac:dyDescent="0.3">
      <c r="A16" s="8">
        <f t="shared" si="0"/>
        <v>4</v>
      </c>
      <c r="B16" s="8">
        <v>4</v>
      </c>
      <c r="C16" s="8">
        <v>1</v>
      </c>
      <c r="D16" s="8"/>
      <c r="E16" s="8"/>
      <c r="F16" s="8">
        <f t="shared" si="1"/>
        <v>4</v>
      </c>
      <c r="G16" s="10" t="s">
        <v>9</v>
      </c>
      <c r="H16" s="8" t="s">
        <v>48</v>
      </c>
      <c r="I16" s="52"/>
      <c r="J16" s="24"/>
      <c r="K16" s="25"/>
      <c r="L16" s="35"/>
    </row>
    <row r="17" spans="1:12" x14ac:dyDescent="0.3">
      <c r="A17" s="8">
        <f t="shared" si="0"/>
        <v>4</v>
      </c>
      <c r="B17" s="8">
        <v>4</v>
      </c>
      <c r="C17" s="8">
        <v>2</v>
      </c>
      <c r="D17" s="8"/>
      <c r="E17" s="8"/>
      <c r="F17" s="8">
        <f t="shared" si="1"/>
        <v>4</v>
      </c>
      <c r="G17" s="10" t="s">
        <v>10</v>
      </c>
      <c r="H17" s="8" t="s">
        <v>48</v>
      </c>
      <c r="I17" s="52"/>
      <c r="J17" s="24"/>
      <c r="K17" s="25"/>
      <c r="L17" s="35"/>
    </row>
    <row r="18" spans="1:12" x14ac:dyDescent="0.3">
      <c r="A18" s="6">
        <f t="shared" si="0"/>
        <v>4</v>
      </c>
      <c r="B18" s="6">
        <v>6</v>
      </c>
      <c r="C18" s="6"/>
      <c r="D18" s="6"/>
      <c r="E18" s="6"/>
      <c r="F18" s="6">
        <f t="shared" si="1"/>
        <v>4</v>
      </c>
      <c r="G18" s="7" t="s">
        <v>11</v>
      </c>
      <c r="H18" s="6"/>
      <c r="I18" s="51"/>
      <c r="J18" s="22"/>
      <c r="K18" s="23"/>
      <c r="L18" s="34"/>
    </row>
    <row r="19" spans="1:12" x14ac:dyDescent="0.3">
      <c r="A19" s="8">
        <f t="shared" si="0"/>
        <v>4</v>
      </c>
      <c r="B19" s="8">
        <v>6</v>
      </c>
      <c r="C19" s="8">
        <v>1</v>
      </c>
      <c r="D19" s="8">
        <v>5</v>
      </c>
      <c r="E19" s="8"/>
      <c r="F19" s="8">
        <f t="shared" si="1"/>
        <v>4</v>
      </c>
      <c r="G19" s="10" t="s">
        <v>80</v>
      </c>
      <c r="H19" s="8" t="s">
        <v>48</v>
      </c>
      <c r="I19" s="52"/>
      <c r="J19" s="24"/>
      <c r="K19" s="25"/>
      <c r="L19" s="35"/>
    </row>
    <row r="20" spans="1:12" x14ac:dyDescent="0.3">
      <c r="A20" s="6">
        <f t="shared" si="0"/>
        <v>4</v>
      </c>
      <c r="B20" s="6">
        <v>7</v>
      </c>
      <c r="C20" s="6"/>
      <c r="D20" s="6"/>
      <c r="E20" s="6"/>
      <c r="F20" s="6">
        <f t="shared" si="1"/>
        <v>4</v>
      </c>
      <c r="G20" s="7" t="s">
        <v>12</v>
      </c>
      <c r="H20" s="6"/>
      <c r="I20" s="51"/>
      <c r="J20" s="22"/>
      <c r="K20" s="23"/>
      <c r="L20" s="31"/>
    </row>
    <row r="21" spans="1:12" x14ac:dyDescent="0.3">
      <c r="A21" s="8">
        <f t="shared" si="0"/>
        <v>4</v>
      </c>
      <c r="B21" s="8">
        <v>7</v>
      </c>
      <c r="C21" s="8">
        <v>1</v>
      </c>
      <c r="D21" s="8"/>
      <c r="E21" s="8"/>
      <c r="F21" s="8">
        <f t="shared" si="1"/>
        <v>4</v>
      </c>
      <c r="G21" s="10" t="s">
        <v>13</v>
      </c>
      <c r="H21" s="8" t="s">
        <v>49</v>
      </c>
      <c r="I21" s="52"/>
      <c r="J21" s="24"/>
      <c r="K21" s="25"/>
      <c r="L21" s="35"/>
    </row>
    <row r="22" spans="1:12" x14ac:dyDescent="0.3">
      <c r="A22" s="8">
        <f t="shared" si="0"/>
        <v>4</v>
      </c>
      <c r="B22" s="8">
        <v>7</v>
      </c>
      <c r="C22" s="8">
        <v>2</v>
      </c>
      <c r="D22" s="8"/>
      <c r="E22" s="8"/>
      <c r="F22" s="8">
        <f t="shared" si="1"/>
        <v>4</v>
      </c>
      <c r="G22" s="10" t="s">
        <v>14</v>
      </c>
      <c r="H22" s="8" t="s">
        <v>49</v>
      </c>
      <c r="I22" s="52"/>
      <c r="J22" s="24"/>
      <c r="K22" s="25"/>
      <c r="L22" s="35"/>
    </row>
    <row r="23" spans="1:12" x14ac:dyDescent="0.3">
      <c r="A23" s="8">
        <f t="shared" si="0"/>
        <v>4</v>
      </c>
      <c r="B23" s="8">
        <v>7</v>
      </c>
      <c r="C23" s="8">
        <v>3</v>
      </c>
      <c r="D23" s="8"/>
      <c r="E23" s="8"/>
      <c r="F23" s="8">
        <f t="shared" si="1"/>
        <v>4</v>
      </c>
      <c r="G23" s="10" t="s">
        <v>61</v>
      </c>
      <c r="H23" s="8" t="s">
        <v>49</v>
      </c>
      <c r="I23" s="52"/>
      <c r="J23" s="24"/>
      <c r="K23" s="25"/>
      <c r="L23" s="35"/>
    </row>
    <row r="24" spans="1:12" x14ac:dyDescent="0.3">
      <c r="A24" s="6">
        <f t="shared" si="0"/>
        <v>4</v>
      </c>
      <c r="B24" s="6">
        <v>8</v>
      </c>
      <c r="C24" s="6"/>
      <c r="D24" s="6"/>
      <c r="E24" s="6"/>
      <c r="F24" s="6">
        <f t="shared" si="1"/>
        <v>4</v>
      </c>
      <c r="G24" s="7" t="s">
        <v>15</v>
      </c>
      <c r="H24" s="6"/>
      <c r="I24" s="51"/>
      <c r="J24" s="22"/>
      <c r="K24" s="23"/>
      <c r="L24" s="34"/>
    </row>
    <row r="25" spans="1:12" x14ac:dyDescent="0.3">
      <c r="A25" s="8">
        <f t="shared" si="0"/>
        <v>4</v>
      </c>
      <c r="B25" s="8">
        <v>8</v>
      </c>
      <c r="C25" s="8">
        <v>2</v>
      </c>
      <c r="D25" s="8"/>
      <c r="E25" s="8"/>
      <c r="F25" s="8">
        <f t="shared" si="1"/>
        <v>4</v>
      </c>
      <c r="G25" s="10" t="s">
        <v>16</v>
      </c>
      <c r="H25" s="8" t="s">
        <v>49</v>
      </c>
      <c r="I25" s="52"/>
      <c r="J25" s="24"/>
      <c r="K25" s="25"/>
      <c r="L25" s="35"/>
    </row>
    <row r="26" spans="1:12" x14ac:dyDescent="0.3">
      <c r="A26" s="8">
        <f t="shared" si="0"/>
        <v>4</v>
      </c>
      <c r="B26" s="8">
        <v>8</v>
      </c>
      <c r="C26" s="8">
        <v>3</v>
      </c>
      <c r="D26" s="8"/>
      <c r="E26" s="8"/>
      <c r="F26" s="8">
        <f t="shared" si="1"/>
        <v>4</v>
      </c>
      <c r="G26" s="10" t="s">
        <v>17</v>
      </c>
      <c r="H26" s="8" t="s">
        <v>49</v>
      </c>
      <c r="I26" s="52"/>
      <c r="J26" s="24"/>
      <c r="K26" s="25"/>
      <c r="L26" s="35"/>
    </row>
    <row r="27" spans="1:12" x14ac:dyDescent="0.3">
      <c r="A27" s="6">
        <f t="shared" si="0"/>
        <v>4</v>
      </c>
      <c r="B27" s="6">
        <v>9</v>
      </c>
      <c r="C27" s="6"/>
      <c r="D27" s="6"/>
      <c r="E27" s="6"/>
      <c r="F27" s="6">
        <f t="shared" si="1"/>
        <v>4</v>
      </c>
      <c r="G27" s="7" t="s">
        <v>18</v>
      </c>
      <c r="H27" s="6"/>
      <c r="I27" s="51"/>
      <c r="J27" s="22"/>
      <c r="K27" s="23"/>
      <c r="L27" s="34"/>
    </row>
    <row r="28" spans="1:12" x14ac:dyDescent="0.3">
      <c r="A28" s="8">
        <f t="shared" si="0"/>
        <v>4</v>
      </c>
      <c r="B28" s="8">
        <v>9</v>
      </c>
      <c r="C28" s="8">
        <v>1</v>
      </c>
      <c r="D28" s="8">
        <v>2</v>
      </c>
      <c r="E28" s="8"/>
      <c r="F28" s="8">
        <f t="shared" si="1"/>
        <v>4</v>
      </c>
      <c r="G28" s="9" t="s">
        <v>95</v>
      </c>
      <c r="H28" s="8" t="s">
        <v>50</v>
      </c>
      <c r="I28" s="52"/>
      <c r="J28" s="24"/>
      <c r="K28" s="26"/>
      <c r="L28" s="35"/>
    </row>
    <row r="29" spans="1:12" x14ac:dyDescent="0.3">
      <c r="A29" s="8">
        <f t="shared" si="0"/>
        <v>4</v>
      </c>
      <c r="B29" s="8">
        <v>9</v>
      </c>
      <c r="C29" s="8">
        <v>1</v>
      </c>
      <c r="D29" s="8">
        <v>3</v>
      </c>
      <c r="E29" s="8"/>
      <c r="F29" s="8">
        <f t="shared" si="1"/>
        <v>4</v>
      </c>
      <c r="G29" s="9" t="s">
        <v>96</v>
      </c>
      <c r="H29" s="8" t="s">
        <v>50</v>
      </c>
      <c r="I29" s="52"/>
      <c r="J29" s="24"/>
      <c r="K29" s="26"/>
      <c r="L29" s="35"/>
    </row>
    <row r="30" spans="1:12" x14ac:dyDescent="0.3">
      <c r="A30" s="8">
        <f t="shared" si="0"/>
        <v>4</v>
      </c>
      <c r="B30" s="8">
        <v>9</v>
      </c>
      <c r="C30" s="8">
        <v>1</v>
      </c>
      <c r="D30" s="8">
        <v>4</v>
      </c>
      <c r="E30" s="8"/>
      <c r="F30" s="8">
        <f t="shared" si="1"/>
        <v>4</v>
      </c>
      <c r="G30" s="9" t="s">
        <v>97</v>
      </c>
      <c r="H30" s="8" t="s">
        <v>50</v>
      </c>
      <c r="I30" s="52"/>
      <c r="J30" s="24"/>
      <c r="K30" s="26"/>
      <c r="L30" s="35"/>
    </row>
    <row r="31" spans="1:12" x14ac:dyDescent="0.3">
      <c r="A31" s="6">
        <f t="shared" si="0"/>
        <v>4</v>
      </c>
      <c r="B31" s="6">
        <v>10</v>
      </c>
      <c r="C31" s="6"/>
      <c r="D31" s="6"/>
      <c r="E31" s="6"/>
      <c r="F31" s="6">
        <f t="shared" si="1"/>
        <v>4</v>
      </c>
      <c r="G31" s="7" t="s">
        <v>19</v>
      </c>
      <c r="H31" s="6"/>
      <c r="I31" s="51"/>
      <c r="J31" s="22"/>
      <c r="K31" s="23"/>
      <c r="L31" s="34"/>
    </row>
    <row r="32" spans="1:12" x14ac:dyDescent="0.3">
      <c r="A32" s="8">
        <f t="shared" si="0"/>
        <v>4</v>
      </c>
      <c r="B32" s="8">
        <v>10</v>
      </c>
      <c r="C32" s="8">
        <v>1</v>
      </c>
      <c r="D32" s="8"/>
      <c r="E32" s="8"/>
      <c r="F32" s="8">
        <f t="shared" si="1"/>
        <v>4</v>
      </c>
      <c r="G32" s="9" t="s">
        <v>20</v>
      </c>
      <c r="H32" s="8" t="s">
        <v>50</v>
      </c>
      <c r="I32" s="52"/>
      <c r="J32" s="24"/>
      <c r="K32" s="26"/>
      <c r="L32" s="35"/>
    </row>
    <row r="33" spans="1:12" x14ac:dyDescent="0.3">
      <c r="A33" s="8">
        <v>4</v>
      </c>
      <c r="B33" s="8">
        <v>10</v>
      </c>
      <c r="C33" s="8">
        <v>2</v>
      </c>
      <c r="D33" s="8"/>
      <c r="E33" s="8"/>
      <c r="F33" s="8">
        <f t="shared" si="1"/>
        <v>4</v>
      </c>
      <c r="G33" s="9" t="s">
        <v>74</v>
      </c>
      <c r="H33" s="8" t="s">
        <v>50</v>
      </c>
      <c r="I33" s="52"/>
      <c r="J33" s="24"/>
      <c r="K33" s="26"/>
      <c r="L33" s="35"/>
    </row>
    <row r="34" spans="1:12" x14ac:dyDescent="0.3">
      <c r="A34" s="8">
        <f t="shared" si="0"/>
        <v>4</v>
      </c>
      <c r="B34" s="8">
        <v>10</v>
      </c>
      <c r="C34" s="8">
        <v>3</v>
      </c>
      <c r="D34" s="8"/>
      <c r="E34" s="8"/>
      <c r="F34" s="8">
        <f t="shared" si="1"/>
        <v>4</v>
      </c>
      <c r="G34" s="9" t="s">
        <v>21</v>
      </c>
      <c r="H34" s="8" t="s">
        <v>50</v>
      </c>
      <c r="I34" s="52"/>
      <c r="J34" s="24"/>
      <c r="K34" s="26"/>
      <c r="L34" s="35"/>
    </row>
    <row r="35" spans="1:12" x14ac:dyDescent="0.3">
      <c r="A35" s="6">
        <f t="shared" si="0"/>
        <v>4</v>
      </c>
      <c r="B35" s="6">
        <v>11</v>
      </c>
      <c r="C35" s="6"/>
      <c r="D35" s="6"/>
      <c r="E35" s="6"/>
      <c r="F35" s="6">
        <f t="shared" si="1"/>
        <v>4</v>
      </c>
      <c r="G35" s="7" t="s">
        <v>22</v>
      </c>
      <c r="H35" s="6"/>
      <c r="I35" s="51"/>
      <c r="J35" s="22"/>
      <c r="K35" s="23"/>
      <c r="L35" s="34"/>
    </row>
    <row r="36" spans="1:12" x14ac:dyDescent="0.3">
      <c r="A36" s="8">
        <f t="shared" si="0"/>
        <v>4</v>
      </c>
      <c r="B36" s="8">
        <v>11</v>
      </c>
      <c r="C36" s="8">
        <v>1</v>
      </c>
      <c r="D36" s="8">
        <v>1</v>
      </c>
      <c r="E36" s="8"/>
      <c r="F36" s="8">
        <f t="shared" si="1"/>
        <v>4</v>
      </c>
      <c r="G36" s="10" t="s">
        <v>67</v>
      </c>
      <c r="H36" s="8" t="s">
        <v>50</v>
      </c>
      <c r="I36" s="52"/>
      <c r="J36" s="24"/>
      <c r="K36" s="25"/>
      <c r="L36" s="35"/>
    </row>
    <row r="37" spans="1:12" x14ac:dyDescent="0.3">
      <c r="A37" s="8">
        <f t="shared" si="0"/>
        <v>4</v>
      </c>
      <c r="B37" s="8">
        <v>11</v>
      </c>
      <c r="C37" s="8">
        <v>1</v>
      </c>
      <c r="D37" s="8">
        <v>2</v>
      </c>
      <c r="E37" s="8"/>
      <c r="F37" s="8">
        <f t="shared" si="1"/>
        <v>4</v>
      </c>
      <c r="G37" s="10" t="s">
        <v>68</v>
      </c>
      <c r="H37" s="8" t="s">
        <v>50</v>
      </c>
      <c r="I37" s="52"/>
      <c r="J37" s="24"/>
      <c r="K37" s="25"/>
      <c r="L37" s="35"/>
    </row>
    <row r="38" spans="1:12" x14ac:dyDescent="0.3">
      <c r="A38" s="8">
        <f t="shared" si="0"/>
        <v>4</v>
      </c>
      <c r="B38" s="8">
        <v>11</v>
      </c>
      <c r="C38" s="8">
        <v>1</v>
      </c>
      <c r="D38" s="8">
        <v>3</v>
      </c>
      <c r="E38" s="8"/>
      <c r="F38" s="8">
        <f t="shared" si="1"/>
        <v>4</v>
      </c>
      <c r="G38" s="10" t="s">
        <v>69</v>
      </c>
      <c r="H38" s="8" t="s">
        <v>50</v>
      </c>
      <c r="I38" s="52"/>
      <c r="J38" s="24"/>
      <c r="K38" s="25"/>
      <c r="L38" s="35"/>
    </row>
    <row r="39" spans="1:12" x14ac:dyDescent="0.3">
      <c r="A39" s="8">
        <f t="shared" si="0"/>
        <v>4</v>
      </c>
      <c r="B39" s="8">
        <v>11</v>
      </c>
      <c r="C39" s="8">
        <v>2</v>
      </c>
      <c r="D39" s="8"/>
      <c r="E39" s="8"/>
      <c r="F39" s="8">
        <f t="shared" si="1"/>
        <v>4</v>
      </c>
      <c r="G39" s="9" t="s">
        <v>23</v>
      </c>
      <c r="H39" s="8" t="s">
        <v>50</v>
      </c>
      <c r="I39" s="52"/>
      <c r="J39" s="24"/>
      <c r="K39" s="25"/>
      <c r="L39" s="35"/>
    </row>
    <row r="40" spans="1:12" x14ac:dyDescent="0.3">
      <c r="A40" s="8">
        <f t="shared" si="0"/>
        <v>4</v>
      </c>
      <c r="B40" s="8">
        <v>11</v>
      </c>
      <c r="C40" s="8">
        <v>3</v>
      </c>
      <c r="D40" s="8"/>
      <c r="E40" s="8"/>
      <c r="F40" s="8">
        <f t="shared" si="1"/>
        <v>4</v>
      </c>
      <c r="G40" s="9" t="s">
        <v>24</v>
      </c>
      <c r="H40" s="8" t="s">
        <v>50</v>
      </c>
      <c r="I40" s="52"/>
      <c r="J40" s="24"/>
      <c r="K40" s="25"/>
      <c r="L40" s="35"/>
    </row>
    <row r="41" spans="1:12" x14ac:dyDescent="0.3">
      <c r="A41" s="6">
        <f t="shared" si="0"/>
        <v>4</v>
      </c>
      <c r="B41" s="6">
        <v>12</v>
      </c>
      <c r="C41" s="6"/>
      <c r="D41" s="6"/>
      <c r="E41" s="6"/>
      <c r="F41" s="6">
        <f t="shared" si="1"/>
        <v>4</v>
      </c>
      <c r="G41" s="7" t="s">
        <v>25</v>
      </c>
      <c r="H41" s="6"/>
      <c r="I41" s="51"/>
      <c r="J41" s="22"/>
      <c r="K41" s="23"/>
      <c r="L41" s="34"/>
    </row>
    <row r="42" spans="1:12" x14ac:dyDescent="0.3">
      <c r="A42" s="4">
        <v>5</v>
      </c>
      <c r="B42" s="4"/>
      <c r="C42" s="4"/>
      <c r="D42" s="4"/>
      <c r="E42" s="4"/>
      <c r="F42" s="4">
        <f t="shared" si="1"/>
        <v>4</v>
      </c>
      <c r="G42" s="5" t="s">
        <v>26</v>
      </c>
      <c r="H42" s="4"/>
      <c r="I42" s="50"/>
      <c r="J42" s="20"/>
      <c r="K42" s="21"/>
      <c r="L42" s="33">
        <f>SUM(L43:L73)</f>
        <v>0</v>
      </c>
    </row>
    <row r="43" spans="1:12" x14ac:dyDescent="0.3">
      <c r="A43" s="6">
        <f>$A$42</f>
        <v>5</v>
      </c>
      <c r="B43" s="6">
        <v>1</v>
      </c>
      <c r="C43" s="6"/>
      <c r="D43" s="6"/>
      <c r="E43" s="6"/>
      <c r="F43" s="6">
        <f t="shared" si="1"/>
        <v>4</v>
      </c>
      <c r="G43" s="7" t="s">
        <v>27</v>
      </c>
      <c r="H43" s="6"/>
      <c r="I43" s="51"/>
      <c r="J43" s="22"/>
      <c r="K43" s="23"/>
      <c r="L43" s="34"/>
    </row>
    <row r="44" spans="1:12" x14ac:dyDescent="0.3">
      <c r="A44" s="8">
        <f t="shared" ref="A44:A59" si="2">$A$42</f>
        <v>5</v>
      </c>
      <c r="B44" s="8">
        <v>1</v>
      </c>
      <c r="C44" s="8">
        <v>2</v>
      </c>
      <c r="D44" s="8"/>
      <c r="E44" s="8"/>
      <c r="F44" s="8">
        <f t="shared" si="1"/>
        <v>4</v>
      </c>
      <c r="G44" s="10" t="s">
        <v>28</v>
      </c>
      <c r="H44" s="8"/>
      <c r="I44" s="52"/>
      <c r="J44" s="24"/>
      <c r="K44" s="25"/>
      <c r="L44" s="35"/>
    </row>
    <row r="45" spans="1:12" ht="23" x14ac:dyDescent="0.3">
      <c r="A45" s="8">
        <f t="shared" si="2"/>
        <v>5</v>
      </c>
      <c r="B45" s="8">
        <v>1</v>
      </c>
      <c r="C45" s="8">
        <v>2</v>
      </c>
      <c r="D45" s="8">
        <v>2</v>
      </c>
      <c r="E45" s="8"/>
      <c r="F45" s="8">
        <f t="shared" si="1"/>
        <v>4</v>
      </c>
      <c r="G45" s="39" t="s">
        <v>58</v>
      </c>
      <c r="H45" s="8" t="s">
        <v>48</v>
      </c>
      <c r="I45" s="52"/>
      <c r="J45" s="24"/>
      <c r="K45" s="25"/>
      <c r="L45" s="35"/>
    </row>
    <row r="46" spans="1:12" x14ac:dyDescent="0.3">
      <c r="A46" s="8">
        <v>5</v>
      </c>
      <c r="B46" s="8">
        <v>1</v>
      </c>
      <c r="C46" s="8">
        <v>3</v>
      </c>
      <c r="D46" s="8"/>
      <c r="E46" s="8"/>
      <c r="F46" s="8">
        <f t="shared" si="1"/>
        <v>4</v>
      </c>
      <c r="G46" s="10" t="s">
        <v>86</v>
      </c>
      <c r="H46" s="8" t="s">
        <v>85</v>
      </c>
      <c r="I46" s="52"/>
      <c r="J46" s="24"/>
      <c r="K46" s="25"/>
      <c r="L46" s="35"/>
    </row>
    <row r="47" spans="1:12" x14ac:dyDescent="0.3">
      <c r="A47" s="8">
        <f t="shared" si="2"/>
        <v>5</v>
      </c>
      <c r="B47" s="8">
        <v>1</v>
      </c>
      <c r="C47" s="8">
        <v>4</v>
      </c>
      <c r="D47" s="8"/>
      <c r="E47" s="8"/>
      <c r="F47" s="8">
        <f t="shared" si="1"/>
        <v>4</v>
      </c>
      <c r="G47" s="10" t="s">
        <v>29</v>
      </c>
      <c r="H47" s="8"/>
      <c r="I47" s="52"/>
      <c r="J47" s="24"/>
      <c r="K47" s="25"/>
      <c r="L47" s="35"/>
    </row>
    <row r="48" spans="1:12" x14ac:dyDescent="0.3">
      <c r="A48" s="8">
        <f t="shared" si="2"/>
        <v>5</v>
      </c>
      <c r="B48" s="8">
        <v>1</v>
      </c>
      <c r="C48" s="8">
        <v>4</v>
      </c>
      <c r="D48" s="8">
        <v>1</v>
      </c>
      <c r="E48" s="8">
        <v>1</v>
      </c>
      <c r="F48" s="8">
        <f t="shared" si="1"/>
        <v>4</v>
      </c>
      <c r="G48" s="11" t="s">
        <v>30</v>
      </c>
      <c r="H48" s="8" t="s">
        <v>49</v>
      </c>
      <c r="I48" s="52"/>
      <c r="J48" s="24"/>
      <c r="K48" s="25"/>
      <c r="L48" s="35"/>
    </row>
    <row r="49" spans="1:12" x14ac:dyDescent="0.3">
      <c r="A49" s="8">
        <f t="shared" si="2"/>
        <v>5</v>
      </c>
      <c r="B49" s="8">
        <v>1</v>
      </c>
      <c r="C49" s="8">
        <v>4</v>
      </c>
      <c r="D49" s="8">
        <v>1</v>
      </c>
      <c r="E49" s="8">
        <v>2</v>
      </c>
      <c r="F49" s="8">
        <f t="shared" si="1"/>
        <v>4</v>
      </c>
      <c r="G49" s="11" t="s">
        <v>31</v>
      </c>
      <c r="H49" s="8" t="s">
        <v>49</v>
      </c>
      <c r="I49" s="52"/>
      <c r="J49" s="24"/>
      <c r="K49" s="25"/>
      <c r="L49" s="35"/>
    </row>
    <row r="50" spans="1:12" x14ac:dyDescent="0.3">
      <c r="A50" s="8">
        <f t="shared" si="2"/>
        <v>5</v>
      </c>
      <c r="B50" s="8">
        <v>1</v>
      </c>
      <c r="C50" s="8">
        <v>5</v>
      </c>
      <c r="D50" s="8"/>
      <c r="E50" s="8"/>
      <c r="F50" s="8">
        <f t="shared" si="1"/>
        <v>4</v>
      </c>
      <c r="G50" s="10" t="s">
        <v>32</v>
      </c>
      <c r="H50" s="8"/>
      <c r="I50" s="52"/>
      <c r="J50" s="24"/>
      <c r="K50" s="25"/>
      <c r="L50" s="35"/>
    </row>
    <row r="51" spans="1:12" x14ac:dyDescent="0.3">
      <c r="A51" s="8">
        <f t="shared" si="2"/>
        <v>5</v>
      </c>
      <c r="B51" s="8">
        <v>1</v>
      </c>
      <c r="C51" s="8">
        <v>5</v>
      </c>
      <c r="D51" s="8">
        <v>1</v>
      </c>
      <c r="E51" s="8"/>
      <c r="F51" s="8">
        <f t="shared" si="1"/>
        <v>4</v>
      </c>
      <c r="G51" s="11" t="s">
        <v>63</v>
      </c>
      <c r="H51" s="8" t="s">
        <v>49</v>
      </c>
      <c r="I51" s="52"/>
      <c r="J51" s="24"/>
      <c r="K51" s="25"/>
      <c r="L51" s="35"/>
    </row>
    <row r="52" spans="1:12" x14ac:dyDescent="0.3">
      <c r="A52" s="8">
        <f t="shared" si="2"/>
        <v>5</v>
      </c>
      <c r="B52" s="8">
        <v>1</v>
      </c>
      <c r="C52" s="8">
        <v>6</v>
      </c>
      <c r="D52" s="8"/>
      <c r="E52" s="8"/>
      <c r="F52" s="8">
        <f t="shared" si="1"/>
        <v>4</v>
      </c>
      <c r="G52" s="10" t="s">
        <v>33</v>
      </c>
      <c r="H52" s="8"/>
      <c r="I52" s="52"/>
      <c r="J52" s="24"/>
      <c r="K52" s="25"/>
      <c r="L52" s="35"/>
    </row>
    <row r="53" spans="1:12" x14ac:dyDescent="0.3">
      <c r="A53" s="8">
        <f t="shared" si="2"/>
        <v>5</v>
      </c>
      <c r="B53" s="8">
        <v>1</v>
      </c>
      <c r="C53" s="8">
        <v>6</v>
      </c>
      <c r="D53" s="8">
        <v>1</v>
      </c>
      <c r="E53" s="8"/>
      <c r="F53" s="8">
        <f t="shared" si="1"/>
        <v>4</v>
      </c>
      <c r="G53" s="11" t="s">
        <v>64</v>
      </c>
      <c r="H53" s="8" t="s">
        <v>50</v>
      </c>
      <c r="I53" s="52"/>
      <c r="J53" s="24"/>
      <c r="K53" s="25"/>
      <c r="L53" s="35"/>
    </row>
    <row r="54" spans="1:12" x14ac:dyDescent="0.3">
      <c r="A54" s="8">
        <f t="shared" si="2"/>
        <v>5</v>
      </c>
      <c r="B54" s="8">
        <v>1</v>
      </c>
      <c r="C54" s="8">
        <v>7</v>
      </c>
      <c r="D54" s="8"/>
      <c r="E54" s="8"/>
      <c r="F54" s="8">
        <f t="shared" si="1"/>
        <v>4</v>
      </c>
      <c r="G54" s="10" t="s">
        <v>34</v>
      </c>
      <c r="H54" s="8" t="s">
        <v>50</v>
      </c>
      <c r="I54" s="52"/>
      <c r="J54" s="24"/>
      <c r="K54" s="25"/>
      <c r="L54" s="35"/>
    </row>
    <row r="55" spans="1:12" x14ac:dyDescent="0.3">
      <c r="A55" s="8">
        <v>5</v>
      </c>
      <c r="B55" s="8">
        <v>1</v>
      </c>
      <c r="C55" s="8">
        <v>8</v>
      </c>
      <c r="D55" s="8"/>
      <c r="E55" s="8"/>
      <c r="F55" s="8">
        <f t="shared" si="1"/>
        <v>4</v>
      </c>
      <c r="G55" s="10" t="s">
        <v>87</v>
      </c>
      <c r="H55" s="8" t="s">
        <v>85</v>
      </c>
      <c r="I55" s="52"/>
      <c r="J55" s="24"/>
      <c r="K55" s="25"/>
      <c r="L55" s="35"/>
    </row>
    <row r="56" spans="1:12" x14ac:dyDescent="0.3">
      <c r="A56" s="8">
        <f t="shared" si="2"/>
        <v>5</v>
      </c>
      <c r="B56" s="8">
        <v>1</v>
      </c>
      <c r="C56" s="8">
        <v>9</v>
      </c>
      <c r="D56" s="8"/>
      <c r="E56" s="8"/>
      <c r="F56" s="8">
        <f t="shared" si="1"/>
        <v>4</v>
      </c>
      <c r="G56" s="10" t="s">
        <v>35</v>
      </c>
      <c r="H56" s="8"/>
      <c r="I56" s="52"/>
      <c r="J56" s="24"/>
      <c r="K56" s="25"/>
      <c r="L56" s="35"/>
    </row>
    <row r="57" spans="1:12" x14ac:dyDescent="0.3">
      <c r="A57" s="8">
        <f t="shared" si="2"/>
        <v>5</v>
      </c>
      <c r="B57" s="8">
        <v>1</v>
      </c>
      <c r="C57" s="8">
        <v>9</v>
      </c>
      <c r="D57" s="8">
        <v>1</v>
      </c>
      <c r="E57" s="8"/>
      <c r="F57" s="8">
        <f t="shared" si="1"/>
        <v>4</v>
      </c>
      <c r="G57" s="11" t="s">
        <v>36</v>
      </c>
      <c r="H57" s="8" t="s">
        <v>50</v>
      </c>
      <c r="I57" s="52"/>
      <c r="J57" s="24"/>
      <c r="K57" s="25"/>
      <c r="L57" s="35"/>
    </row>
    <row r="58" spans="1:12" x14ac:dyDescent="0.3">
      <c r="A58" s="8">
        <f t="shared" si="2"/>
        <v>5</v>
      </c>
      <c r="B58" s="8">
        <v>1</v>
      </c>
      <c r="C58" s="8">
        <v>10</v>
      </c>
      <c r="D58" s="8"/>
      <c r="E58" s="8"/>
      <c r="F58" s="8">
        <f t="shared" si="1"/>
        <v>4</v>
      </c>
      <c r="G58" s="10" t="s">
        <v>37</v>
      </c>
      <c r="H58" s="8"/>
      <c r="I58" s="52"/>
      <c r="J58" s="24"/>
      <c r="K58" s="25"/>
      <c r="L58" s="35"/>
    </row>
    <row r="59" spans="1:12" x14ac:dyDescent="0.3">
      <c r="A59" s="8">
        <f t="shared" si="2"/>
        <v>5</v>
      </c>
      <c r="B59" s="8">
        <v>1</v>
      </c>
      <c r="C59" s="8">
        <v>10</v>
      </c>
      <c r="D59" s="8">
        <v>1</v>
      </c>
      <c r="E59" s="8"/>
      <c r="F59" s="8">
        <f t="shared" si="1"/>
        <v>4</v>
      </c>
      <c r="G59" s="11" t="s">
        <v>38</v>
      </c>
      <c r="H59" s="8" t="s">
        <v>48</v>
      </c>
      <c r="I59" s="52"/>
      <c r="J59" s="24"/>
      <c r="K59" s="25"/>
      <c r="L59" s="35"/>
    </row>
    <row r="60" spans="1:12" x14ac:dyDescent="0.3">
      <c r="A60" s="6">
        <v>5</v>
      </c>
      <c r="B60" s="6">
        <v>2</v>
      </c>
      <c r="C60" s="6"/>
      <c r="D60" s="6"/>
      <c r="E60" s="6"/>
      <c r="F60" s="6">
        <f t="shared" si="1"/>
        <v>4</v>
      </c>
      <c r="G60" s="7" t="s">
        <v>39</v>
      </c>
      <c r="H60" s="6"/>
      <c r="I60" s="58"/>
      <c r="J60" s="22"/>
      <c r="K60" s="23"/>
      <c r="L60" s="34"/>
    </row>
    <row r="61" spans="1:12" x14ac:dyDescent="0.3">
      <c r="A61" s="8">
        <v>5</v>
      </c>
      <c r="B61" s="8">
        <v>2</v>
      </c>
      <c r="C61" s="8">
        <v>2</v>
      </c>
      <c r="D61" s="8"/>
      <c r="E61" s="8"/>
      <c r="F61" s="8">
        <f t="shared" si="1"/>
        <v>4</v>
      </c>
      <c r="G61" s="10" t="s">
        <v>77</v>
      </c>
      <c r="H61" s="8" t="s">
        <v>48</v>
      </c>
      <c r="I61" s="59"/>
      <c r="J61" s="24"/>
      <c r="K61" s="25"/>
      <c r="L61" s="35"/>
    </row>
    <row r="62" spans="1:12" x14ac:dyDescent="0.3">
      <c r="A62" s="8">
        <v>5</v>
      </c>
      <c r="B62" s="8">
        <v>2</v>
      </c>
      <c r="C62" s="8">
        <v>3</v>
      </c>
      <c r="D62" s="8"/>
      <c r="E62" s="8"/>
      <c r="F62" s="8">
        <f t="shared" si="1"/>
        <v>4</v>
      </c>
      <c r="G62" s="10" t="s">
        <v>40</v>
      </c>
      <c r="H62" s="8" t="s">
        <v>50</v>
      </c>
      <c r="I62" s="59"/>
      <c r="J62" s="24"/>
      <c r="K62" s="25"/>
      <c r="L62" s="35"/>
    </row>
    <row r="63" spans="1:12" x14ac:dyDescent="0.3">
      <c r="A63" s="8">
        <v>5</v>
      </c>
      <c r="B63" s="8">
        <v>2</v>
      </c>
      <c r="C63" s="8">
        <v>4</v>
      </c>
      <c r="D63" s="8">
        <v>2</v>
      </c>
      <c r="E63" s="8"/>
      <c r="F63" s="8">
        <f t="shared" si="1"/>
        <v>4</v>
      </c>
      <c r="G63" s="10" t="s">
        <v>78</v>
      </c>
      <c r="H63" s="8" t="s">
        <v>50</v>
      </c>
      <c r="I63" s="59"/>
      <c r="J63" s="24"/>
      <c r="K63" s="25"/>
      <c r="L63" s="35"/>
    </row>
    <row r="64" spans="1:12" x14ac:dyDescent="0.3">
      <c r="A64" s="8">
        <v>5</v>
      </c>
      <c r="B64" s="8">
        <v>2</v>
      </c>
      <c r="C64" s="8">
        <v>5</v>
      </c>
      <c r="D64" s="8"/>
      <c r="E64" s="8"/>
      <c r="F64" s="8">
        <f t="shared" si="1"/>
        <v>4</v>
      </c>
      <c r="G64" s="10" t="s">
        <v>41</v>
      </c>
      <c r="H64" s="8" t="s">
        <v>50</v>
      </c>
      <c r="I64" s="59"/>
      <c r="J64" s="24"/>
      <c r="K64" s="25"/>
      <c r="L64" s="35"/>
    </row>
    <row r="65" spans="1:12" x14ac:dyDescent="0.3">
      <c r="A65" s="8">
        <v>5</v>
      </c>
      <c r="B65" s="8">
        <v>2</v>
      </c>
      <c r="C65" s="8">
        <v>6</v>
      </c>
      <c r="D65" s="8"/>
      <c r="E65" s="8"/>
      <c r="F65" s="8">
        <f t="shared" si="1"/>
        <v>4</v>
      </c>
      <c r="G65" s="10" t="s">
        <v>42</v>
      </c>
      <c r="H65" s="8" t="s">
        <v>50</v>
      </c>
      <c r="I65" s="59"/>
      <c r="J65" s="24"/>
      <c r="K65" s="25"/>
      <c r="L65" s="35"/>
    </row>
    <row r="66" spans="1:12" x14ac:dyDescent="0.3">
      <c r="A66" s="8">
        <v>5</v>
      </c>
      <c r="B66" s="8">
        <v>2</v>
      </c>
      <c r="C66" s="8">
        <v>7</v>
      </c>
      <c r="D66" s="8"/>
      <c r="E66" s="8"/>
      <c r="F66" s="8">
        <f t="shared" si="1"/>
        <v>4</v>
      </c>
      <c r="G66" s="10" t="s">
        <v>57</v>
      </c>
      <c r="H66" s="8" t="s">
        <v>50</v>
      </c>
      <c r="I66" s="59"/>
      <c r="J66" s="24"/>
      <c r="K66" s="25"/>
      <c r="L66" s="35"/>
    </row>
    <row r="67" spans="1:12" x14ac:dyDescent="0.3">
      <c r="A67" s="8">
        <v>5</v>
      </c>
      <c r="B67" s="8">
        <v>2</v>
      </c>
      <c r="C67" s="8">
        <v>7</v>
      </c>
      <c r="D67" s="8"/>
      <c r="E67" s="8"/>
      <c r="F67" s="8">
        <f t="shared" si="1"/>
        <v>4</v>
      </c>
      <c r="G67" s="10" t="s">
        <v>43</v>
      </c>
      <c r="H67" s="8"/>
      <c r="I67" s="59"/>
      <c r="J67" s="24"/>
      <c r="K67" s="25"/>
      <c r="L67" s="35"/>
    </row>
    <row r="68" spans="1:12" x14ac:dyDescent="0.3">
      <c r="A68" s="8">
        <v>5</v>
      </c>
      <c r="B68" s="8">
        <v>2</v>
      </c>
      <c r="C68" s="8">
        <v>7</v>
      </c>
      <c r="D68" s="8">
        <v>1</v>
      </c>
      <c r="E68" s="8"/>
      <c r="F68" s="8">
        <f t="shared" ref="F68:F73" si="3">$F$7</f>
        <v>4</v>
      </c>
      <c r="G68" s="11" t="s">
        <v>44</v>
      </c>
      <c r="H68" s="8" t="s">
        <v>49</v>
      </c>
      <c r="I68" s="59"/>
      <c r="J68" s="24"/>
      <c r="K68" s="25"/>
      <c r="L68" s="35"/>
    </row>
    <row r="69" spans="1:12" x14ac:dyDescent="0.3">
      <c r="A69" s="8">
        <v>5</v>
      </c>
      <c r="B69" s="8">
        <v>2</v>
      </c>
      <c r="C69" s="8">
        <v>7</v>
      </c>
      <c r="D69" s="8">
        <v>2</v>
      </c>
      <c r="E69" s="8"/>
      <c r="F69" s="8">
        <f t="shared" si="3"/>
        <v>4</v>
      </c>
      <c r="G69" s="11" t="s">
        <v>45</v>
      </c>
      <c r="H69" s="8" t="s">
        <v>49</v>
      </c>
      <c r="I69" s="59"/>
      <c r="J69" s="24"/>
      <c r="K69" s="25"/>
      <c r="L69" s="35"/>
    </row>
    <row r="70" spans="1:12" x14ac:dyDescent="0.3">
      <c r="A70" s="8">
        <v>5</v>
      </c>
      <c r="B70" s="8">
        <v>2</v>
      </c>
      <c r="C70" s="8">
        <v>8</v>
      </c>
      <c r="D70" s="8"/>
      <c r="E70" s="8"/>
      <c r="F70" s="8">
        <f t="shared" si="3"/>
        <v>4</v>
      </c>
      <c r="G70" s="10" t="s">
        <v>46</v>
      </c>
      <c r="H70" s="8" t="s">
        <v>48</v>
      </c>
      <c r="I70" s="59"/>
      <c r="J70" s="24"/>
      <c r="K70" s="25"/>
      <c r="L70" s="35"/>
    </row>
    <row r="71" spans="1:12" x14ac:dyDescent="0.3">
      <c r="A71" s="8">
        <v>5</v>
      </c>
      <c r="B71" s="8">
        <v>2</v>
      </c>
      <c r="C71" s="8">
        <v>9</v>
      </c>
      <c r="D71" s="8"/>
      <c r="E71" s="8"/>
      <c r="F71" s="8">
        <f t="shared" si="3"/>
        <v>4</v>
      </c>
      <c r="G71" s="10" t="s">
        <v>65</v>
      </c>
      <c r="H71" s="8" t="s">
        <v>48</v>
      </c>
      <c r="I71" s="59"/>
      <c r="J71" s="24"/>
      <c r="K71" s="25"/>
      <c r="L71" s="35"/>
    </row>
    <row r="72" spans="1:12" x14ac:dyDescent="0.3">
      <c r="A72" s="6">
        <v>5</v>
      </c>
      <c r="B72" s="6">
        <v>3</v>
      </c>
      <c r="C72" s="6"/>
      <c r="D72" s="6"/>
      <c r="E72" s="6"/>
      <c r="F72" s="6">
        <f t="shared" si="3"/>
        <v>4</v>
      </c>
      <c r="G72" s="7" t="s">
        <v>91</v>
      </c>
      <c r="H72" s="6"/>
      <c r="I72" s="58"/>
      <c r="J72" s="22"/>
      <c r="K72" s="23"/>
      <c r="L72" s="34"/>
    </row>
    <row r="73" spans="1:12" x14ac:dyDescent="0.3">
      <c r="A73" s="8">
        <v>5</v>
      </c>
      <c r="B73" s="8">
        <v>3</v>
      </c>
      <c r="C73" s="8">
        <v>1</v>
      </c>
      <c r="D73" s="8"/>
      <c r="E73" s="8"/>
      <c r="F73" s="8">
        <f t="shared" si="3"/>
        <v>4</v>
      </c>
      <c r="G73" s="10" t="s">
        <v>92</v>
      </c>
      <c r="H73" s="8" t="s">
        <v>48</v>
      </c>
      <c r="I73" s="59"/>
      <c r="J73" s="24"/>
      <c r="K73" s="25"/>
      <c r="L73" s="35"/>
    </row>
    <row r="74" spans="1:12" x14ac:dyDescent="0.3">
      <c r="A74" s="12"/>
      <c r="B74" s="12"/>
      <c r="C74" s="12"/>
      <c r="D74" s="12"/>
      <c r="E74" s="12"/>
      <c r="F74" s="12"/>
      <c r="G74" s="13"/>
      <c r="H74" s="12"/>
      <c r="I74" s="53"/>
      <c r="J74" s="27"/>
      <c r="K74" s="28"/>
      <c r="L74" s="36"/>
    </row>
    <row r="75" spans="1:12" x14ac:dyDescent="0.3">
      <c r="A75" s="14" t="s">
        <v>110</v>
      </c>
      <c r="B75" s="15"/>
      <c r="C75" s="15"/>
      <c r="D75" s="15"/>
      <c r="E75" s="15"/>
      <c r="F75" s="15"/>
      <c r="G75" s="14"/>
      <c r="H75" s="15"/>
      <c r="I75" s="54"/>
      <c r="J75" s="29"/>
      <c r="K75" s="30"/>
      <c r="L75" s="37">
        <f>SUM(L7,L42)</f>
        <v>0</v>
      </c>
    </row>
    <row r="76" spans="1:12" x14ac:dyDescent="0.3">
      <c r="A76" s="16" t="s">
        <v>52</v>
      </c>
      <c r="B76" s="8"/>
      <c r="C76" s="8"/>
      <c r="D76" s="8"/>
      <c r="E76" s="8"/>
      <c r="F76" s="8"/>
      <c r="G76" s="16"/>
      <c r="H76" s="8"/>
      <c r="I76" s="52"/>
      <c r="J76" s="24"/>
      <c r="K76" s="25"/>
      <c r="L76" s="35">
        <f>L75*20%</f>
        <v>0</v>
      </c>
    </row>
    <row r="77" spans="1:12" x14ac:dyDescent="0.3">
      <c r="A77" s="14" t="s">
        <v>111</v>
      </c>
      <c r="B77" s="15"/>
      <c r="C77" s="15"/>
      <c r="D77" s="15"/>
      <c r="E77" s="15"/>
      <c r="F77" s="15"/>
      <c r="G77" s="14"/>
      <c r="H77" s="15"/>
      <c r="I77" s="54"/>
      <c r="J77" s="29"/>
      <c r="K77" s="30"/>
      <c r="L77" s="37">
        <f>SUM(L75:L76)</f>
        <v>0</v>
      </c>
    </row>
  </sheetData>
  <mergeCells count="2">
    <mergeCell ref="A1:E4"/>
    <mergeCell ref="A5:L5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rowBreaks count="1" manualBreakCount="1">
    <brk id="4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52409-5F94-40B7-AC69-7B289CA13358}">
  <sheetPr>
    <pageSetUpPr fitToPage="1"/>
  </sheetPr>
  <dimension ref="A2:N15"/>
  <sheetViews>
    <sheetView tabSelected="1" view="pageBreakPreview" zoomScaleNormal="100" zoomScaleSheetLayoutView="100" workbookViewId="0">
      <pane xSplit="8" ySplit="7" topLeftCell="I8" activePane="bottomRight" state="frozen"/>
      <selection activeCell="K5" sqref="K5"/>
      <selection pane="topRight" activeCell="K5" sqref="K5"/>
      <selection pane="bottomLeft" activeCell="K5" sqref="K5"/>
      <selection pane="bottomRight" activeCell="K4" sqref="K4"/>
    </sheetView>
  </sheetViews>
  <sheetFormatPr baseColWidth="10" defaultColWidth="8.83203125" defaultRowHeight="11.5" x14ac:dyDescent="0.3"/>
  <cols>
    <col min="1" max="6" width="2.25" style="3" customWidth="1"/>
    <col min="7" max="7" width="38.08203125" style="3" customWidth="1"/>
    <col min="8" max="8" width="4.58203125" style="3" customWidth="1"/>
    <col min="9" max="10" width="6" style="18" customWidth="1"/>
    <col min="11" max="11" width="11.83203125" style="18" customWidth="1"/>
    <col min="12" max="12" width="9.25" style="38" customWidth="1"/>
    <col min="13" max="13" width="2.5" style="3" customWidth="1"/>
    <col min="14" max="16384" width="8.83203125" style="3"/>
  </cols>
  <sheetData>
    <row r="2" spans="1:14" ht="12.5" x14ac:dyDescent="0.3">
      <c r="A2" s="75"/>
      <c r="B2" s="75"/>
      <c r="C2" s="75"/>
      <c r="D2" s="75"/>
      <c r="E2" s="75"/>
      <c r="F2" s="48"/>
      <c r="G2" s="48" t="str">
        <f>'TF phase 1'!G1</f>
        <v>ANSM</v>
      </c>
      <c r="H2" s="41"/>
      <c r="I2" s="42"/>
      <c r="J2" s="42"/>
      <c r="K2" s="40"/>
    </row>
    <row r="3" spans="1:14" ht="12.5" x14ac:dyDescent="0.3">
      <c r="A3" s="75"/>
      <c r="B3" s="75"/>
      <c r="C3" s="75"/>
      <c r="D3" s="75"/>
      <c r="E3" s="75"/>
      <c r="F3" s="48"/>
      <c r="G3" s="48" t="str">
        <f>'TF phase 1'!G2</f>
        <v>Déplacement RIE et aménagement Rdc et R-1</v>
      </c>
      <c r="H3" s="43"/>
      <c r="I3" s="44"/>
      <c r="J3" s="44" t="str">
        <f>'TF phase 1'!J2</f>
        <v>Ref :</v>
      </c>
      <c r="K3" s="45" t="str">
        <f>'TF phase 1'!K2</f>
        <v>3i.25.05.17</v>
      </c>
    </row>
    <row r="4" spans="1:14" x14ac:dyDescent="0.3">
      <c r="A4" s="75"/>
      <c r="B4" s="75"/>
      <c r="C4" s="75"/>
      <c r="D4" s="75"/>
      <c r="E4" s="75"/>
      <c r="F4" s="49"/>
      <c r="G4" s="49" t="s">
        <v>99</v>
      </c>
      <c r="H4" s="55"/>
      <c r="I4" s="56"/>
      <c r="J4" s="56" t="s">
        <v>105</v>
      </c>
      <c r="K4" s="57">
        <v>46167</v>
      </c>
    </row>
    <row r="5" spans="1:14" ht="12.5" x14ac:dyDescent="0.3">
      <c r="A5" s="75"/>
      <c r="B5" s="75"/>
      <c r="C5" s="75"/>
      <c r="D5" s="75"/>
      <c r="E5" s="75"/>
      <c r="F5" s="60"/>
      <c r="G5" s="61"/>
      <c r="H5" s="62"/>
      <c r="I5" s="63"/>
      <c r="J5" s="63"/>
      <c r="K5" s="64"/>
    </row>
    <row r="6" spans="1:14" s="47" customFormat="1" ht="12.65" customHeight="1" x14ac:dyDescent="0.3">
      <c r="A6" s="82" t="s">
        <v>66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8"/>
      <c r="M6" s="46"/>
      <c r="N6" s="3"/>
    </row>
    <row r="7" spans="1:14" s="17" customFormat="1" ht="11.65" customHeight="1" x14ac:dyDescent="0.3">
      <c r="A7" s="19" t="s">
        <v>54</v>
      </c>
      <c r="B7" s="2"/>
      <c r="C7" s="2"/>
      <c r="D7" s="2"/>
      <c r="E7" s="2"/>
      <c r="F7" s="2"/>
      <c r="G7" s="1" t="s">
        <v>55</v>
      </c>
      <c r="H7" s="2"/>
      <c r="I7" s="19"/>
      <c r="J7" s="19"/>
      <c r="K7" s="19"/>
      <c r="L7" s="72" t="s">
        <v>2</v>
      </c>
      <c r="N7" s="3"/>
    </row>
    <row r="8" spans="1:14" s="17" customFormat="1" ht="17.25" customHeight="1" x14ac:dyDescent="0.25">
      <c r="A8" s="65"/>
      <c r="B8" s="65"/>
      <c r="C8" s="65"/>
      <c r="D8" s="65"/>
      <c r="E8" s="65"/>
      <c r="F8" s="65">
        <v>1</v>
      </c>
      <c r="G8" s="66" t="str">
        <f>'TF phase 1'!$A$5</f>
        <v xml:space="preserve">Tranche Ferme - Phase 1 au Rdc
</v>
      </c>
      <c r="H8" s="65"/>
      <c r="I8" s="67"/>
      <c r="J8" s="68"/>
      <c r="K8" s="69"/>
      <c r="L8" s="70">
        <f>'TF phase 1'!L82</f>
        <v>0</v>
      </c>
    </row>
    <row r="9" spans="1:14" s="17" customFormat="1" ht="17.25" customHeight="1" x14ac:dyDescent="0.25">
      <c r="A9" s="65"/>
      <c r="B9" s="65"/>
      <c r="C9" s="65"/>
      <c r="D9" s="65"/>
      <c r="E9" s="65"/>
      <c r="F9" s="65">
        <v>2</v>
      </c>
      <c r="G9" s="66" t="str">
        <f>'TF phase 2'!$A$5</f>
        <v xml:space="preserve">Tranche Ferme - Phase 2 au R-1
</v>
      </c>
      <c r="H9" s="65"/>
      <c r="I9" s="67"/>
      <c r="J9" s="68"/>
      <c r="K9" s="69"/>
      <c r="L9" s="70">
        <f>'TF phase 2'!L77</f>
        <v>0</v>
      </c>
    </row>
    <row r="10" spans="1:14" s="17" customFormat="1" ht="17.25" customHeight="1" x14ac:dyDescent="0.25">
      <c r="A10" s="65"/>
      <c r="B10" s="65"/>
      <c r="C10" s="65"/>
      <c r="D10" s="65"/>
      <c r="E10" s="65"/>
      <c r="F10" s="65">
        <v>3</v>
      </c>
      <c r="G10" s="66" t="str">
        <f>'TOp 1 phase 3'!$A$5</f>
        <v>Tranche Optionnelle 1 - Phase 3 - Aménagement cuisine, salle de restaurant</v>
      </c>
      <c r="H10" s="65"/>
      <c r="I10" s="67"/>
      <c r="J10" s="68"/>
      <c r="K10" s="69"/>
      <c r="L10" s="70">
        <f>'TOp 1 phase 3'!L79</f>
        <v>0</v>
      </c>
    </row>
    <row r="11" spans="1:14" s="17" customFormat="1" ht="17.25" customHeight="1" x14ac:dyDescent="0.25">
      <c r="A11" s="65"/>
      <c r="B11" s="65"/>
      <c r="C11" s="65"/>
      <c r="D11" s="65"/>
      <c r="E11" s="65"/>
      <c r="F11" s="65">
        <v>3</v>
      </c>
      <c r="G11" s="71" t="str">
        <f>'Top 2 phase 4'!$A$5</f>
        <v xml:space="preserve">Tranche Optionnelle 2 - Phase 4 au Rdc
</v>
      </c>
      <c r="H11" s="65"/>
      <c r="I11" s="67"/>
      <c r="J11" s="68"/>
      <c r="K11" s="69"/>
      <c r="L11" s="70">
        <f>'Top 2 phase 4'!L75</f>
        <v>0</v>
      </c>
    </row>
    <row r="12" spans="1:14" x14ac:dyDescent="0.3">
      <c r="A12" s="12"/>
      <c r="B12" s="12"/>
      <c r="C12" s="12"/>
      <c r="D12" s="12"/>
      <c r="E12" s="12"/>
      <c r="F12" s="12"/>
      <c r="G12" s="13"/>
      <c r="H12" s="12"/>
      <c r="I12" s="53"/>
      <c r="J12" s="27"/>
      <c r="K12" s="28"/>
      <c r="L12" s="36"/>
    </row>
    <row r="13" spans="1:14" x14ac:dyDescent="0.3">
      <c r="A13" s="14" t="s">
        <v>51</v>
      </c>
      <c r="B13" s="15"/>
      <c r="C13" s="15"/>
      <c r="D13" s="15"/>
      <c r="E13" s="15"/>
      <c r="F13" s="15"/>
      <c r="G13" s="14"/>
      <c r="H13" s="15"/>
      <c r="I13" s="54"/>
      <c r="J13" s="29"/>
      <c r="K13" s="30"/>
      <c r="L13" s="37">
        <f>SUM(L8:L11)</f>
        <v>0</v>
      </c>
    </row>
    <row r="14" spans="1:14" x14ac:dyDescent="0.3">
      <c r="A14" s="16" t="s">
        <v>52</v>
      </c>
      <c r="B14" s="8"/>
      <c r="C14" s="8"/>
      <c r="D14" s="8"/>
      <c r="E14" s="8"/>
      <c r="F14" s="8"/>
      <c r="G14" s="16"/>
      <c r="H14" s="8"/>
      <c r="I14" s="52"/>
      <c r="J14" s="24"/>
      <c r="K14" s="25"/>
      <c r="L14" s="35">
        <f>L13*0.2</f>
        <v>0</v>
      </c>
    </row>
    <row r="15" spans="1:14" x14ac:dyDescent="0.3">
      <c r="A15" s="14" t="s">
        <v>53</v>
      </c>
      <c r="B15" s="15"/>
      <c r="C15" s="15"/>
      <c r="D15" s="15"/>
      <c r="E15" s="15"/>
      <c r="F15" s="15"/>
      <c r="G15" s="14"/>
      <c r="H15" s="15"/>
      <c r="I15" s="54"/>
      <c r="J15" s="29"/>
      <c r="K15" s="30"/>
      <c r="L15" s="37">
        <f>L13+L14</f>
        <v>0</v>
      </c>
    </row>
  </sheetData>
  <mergeCells count="2">
    <mergeCell ref="A2:E5"/>
    <mergeCell ref="A6:L6"/>
  </mergeCells>
  <pageMargins left="0.23622047244094491" right="0.23622047244094491" top="0.19685039370078741" bottom="0.27559055118110237" header="0.15748031496062992" footer="0.11811023622047245"/>
  <pageSetup paperSize="9" fitToHeight="0" orientation="portrait" r:id="rId1"/>
  <headerFooter>
    <oddFooter>&amp;R&amp;8&amp;K03+000&amp;P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TF phase 1</vt:lpstr>
      <vt:lpstr>TF phase 2</vt:lpstr>
      <vt:lpstr>TOp 1 phase 3</vt:lpstr>
      <vt:lpstr>Top 2 phase 4</vt:lpstr>
      <vt:lpstr>TOTAL GENERAL</vt:lpstr>
      <vt:lpstr>'TF phase 1'!Impression_des_titres</vt:lpstr>
      <vt:lpstr>'TF phase 2'!Impression_des_titres</vt:lpstr>
      <vt:lpstr>'TOp 1 phase 3'!Impression_des_titres</vt:lpstr>
      <vt:lpstr>'Top 2 phase 4'!Impression_des_titres</vt:lpstr>
      <vt:lpstr>'TOTAL GENERAL'!Impression_des_titres</vt:lpstr>
      <vt:lpstr>'TF phase 1'!Zone_d_impression</vt:lpstr>
      <vt:lpstr>'TF phase 2'!Zone_d_impression</vt:lpstr>
      <vt:lpstr>'TOp 1 phase 3'!Zone_d_impression</vt:lpstr>
      <vt:lpstr>'Top 2 phase 4'!Zone_d_impression</vt:lpstr>
      <vt:lpstr>'TOTAL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Moclides</dc:creator>
  <cp:lastModifiedBy>Caroline CREPIN</cp:lastModifiedBy>
  <cp:lastPrinted>2026-03-26T17:54:42Z</cp:lastPrinted>
  <dcterms:created xsi:type="dcterms:W3CDTF">2015-06-05T18:19:34Z</dcterms:created>
  <dcterms:modified xsi:type="dcterms:W3CDTF">2026-06-11T05:31:48Z</dcterms:modified>
</cp:coreProperties>
</file>